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Porle\Downloads\"/>
    </mc:Choice>
  </mc:AlternateContent>
  <xr:revisionPtr revIDLastSave="0" documentId="8_{BF3D24B2-0DE9-4EC8-BD1F-84B6BB85BCDD}" xr6:coauthVersionLast="47" xr6:coauthVersionMax="47" xr10:uidLastSave="{00000000-0000-0000-0000-000000000000}"/>
  <bookViews>
    <workbookView xWindow="-120" yWindow="-120" windowWidth="29040" windowHeight="15720" tabRatio="500" activeTab="3" xr2:uid="{00000000-000D-0000-FFFF-FFFF00000000}"/>
  </bookViews>
  <sheets>
    <sheet name="Podrobnosti1" sheetId="1" r:id="rId1"/>
    <sheet name="Aktivna vozila" sheetId="2" r:id="rId2"/>
    <sheet name="Vrtilna" sheetId="3" r:id="rId3"/>
    <sheet name="Vrtilna z znamko" sheetId="4" r:id="rId4"/>
  </sheets>
  <calcPr calcId="191029" iterateDelta="1E-4"/>
  <pivotCaches>
    <pivotCache cacheId="4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66" i="4" l="1"/>
  <c r="M66" i="4"/>
  <c r="L66" i="4"/>
  <c r="K66" i="4"/>
  <c r="J66" i="4"/>
  <c r="I66" i="4"/>
  <c r="H66" i="4"/>
  <c r="G66" i="4"/>
  <c r="F66" i="4"/>
  <c r="E66" i="4"/>
  <c r="D66" i="4"/>
  <c r="C66" i="4"/>
  <c r="B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66" i="4" s="1"/>
  <c r="B29" i="4"/>
  <c r="B8" i="4"/>
  <c r="B56" i="3"/>
  <c r="B59" i="3" s="1"/>
  <c r="B52" i="3"/>
</calcChain>
</file>

<file path=xl/sharedStrings.xml><?xml version="1.0" encoding="utf-8"?>
<sst xmlns="http://schemas.openxmlformats.org/spreadsheetml/2006/main" count="4973" uniqueCount="1172">
  <si>
    <t>Podrobnosti za Štetje od Podskupina - Podskupina: KV 5 - Kombinirano vozilo nad 95 kW  za prevoz ljudi</t>
  </si>
  <si>
    <t>Naziv</t>
  </si>
  <si>
    <t>Podskupina</t>
  </si>
  <si>
    <t>Serijska št. / VIN</t>
  </si>
  <si>
    <t>Trenutni status</t>
  </si>
  <si>
    <t>Datum nabave</t>
  </si>
  <si>
    <t>Proizvajalec</t>
  </si>
  <si>
    <t>Osnovni tip</t>
  </si>
  <si>
    <t>Tip</t>
  </si>
  <si>
    <t>Izvajalec</t>
  </si>
  <si>
    <t>VOZILO TOVORNO IVECO DAILY 35C18HA8 D</t>
  </si>
  <si>
    <t>KV 5 - Kombinirano vozilo nad 95 kW  za prevoz ljudi</t>
  </si>
  <si>
    <t>ZCFC635C605626731</t>
  </si>
  <si>
    <t>Aktiven</t>
  </si>
  <si>
    <t>IVECO</t>
  </si>
  <si>
    <t>DAILY</t>
  </si>
  <si>
    <t>DAILY 35C18HA8 D</t>
  </si>
  <si>
    <t>VOZILO OSEBNO TOYOTA PROACE VERSO 2.0</t>
  </si>
  <si>
    <t>YARVKEHZ7RZ065166</t>
  </si>
  <si>
    <t>TOYOTA</t>
  </si>
  <si>
    <t>PROACE</t>
  </si>
  <si>
    <t>PROACE VERSO 2.0</t>
  </si>
  <si>
    <t>YARVKEHZ7RZ065161</t>
  </si>
  <si>
    <t>YARVKEHZ7RZ065163</t>
  </si>
  <si>
    <t>VOZILO OSEBNO PEUGEOT BOXER 3.0</t>
  </si>
  <si>
    <t>VF3YBDMRB11538098</t>
  </si>
  <si>
    <t>PEUGEOT</t>
  </si>
  <si>
    <t>BOXER</t>
  </si>
  <si>
    <t>BOXER 3.0</t>
  </si>
  <si>
    <t>VOZILO KOMBINIRANO VOLKSWAGEN TRANSPORTER 2.0 TDI</t>
  </si>
  <si>
    <t>WV2ZZZ7HZHH135881</t>
  </si>
  <si>
    <t>VOLKSWAGEN</t>
  </si>
  <si>
    <t>TRANSPORTER</t>
  </si>
  <si>
    <t>TRANSPORTER 2.0 TDI</t>
  </si>
  <si>
    <t>WV2ZZZ7HZHH137486</t>
  </si>
  <si>
    <t>VOZILO KOMBINIRANO TOYOTA PROACE VERSO MC 2.0</t>
  </si>
  <si>
    <t>YARVKEHZ7RZ065165</t>
  </si>
  <si>
    <t>PROACE VERSO MC 2.0</t>
  </si>
  <si>
    <t>YARVKEHZ7RZ065164</t>
  </si>
  <si>
    <t>VOZILO KOMBINIRANO RENAULT TRAFIC PASSENGER_E1 L2H1P2 dCi 150, 9 sed.</t>
  </si>
  <si>
    <t>VF1JLBVB6AY335522</t>
  </si>
  <si>
    <t>RENAULT</t>
  </si>
  <si>
    <t>TRAFIC</t>
  </si>
  <si>
    <t>TRAFIC PASSENGER</t>
  </si>
  <si>
    <t>VOZILO KOMBINIRANO RENAULT TRA_9 sedežev</t>
  </si>
  <si>
    <t>VF1JLAJA69Y313826</t>
  </si>
  <si>
    <t>TRA</t>
  </si>
  <si>
    <t>VOZILO KOMBINIRANO RENAULT TRA_za prevoz oseb in stvari 9 sedežev</t>
  </si>
  <si>
    <t>WF1JLBHB67Y213223</t>
  </si>
  <si>
    <t>VOZILO KOMBINIRANO PEUGEOT BOX</t>
  </si>
  <si>
    <t>VF3YBDMRB11537819</t>
  </si>
  <si>
    <t>BOX</t>
  </si>
  <si>
    <t>KOSILNICA ZA BREŽINE SCHMIDT M priključek na Unimogu U300 CE T6-382</t>
  </si>
  <si>
    <t>UV 1 - Univerzalno delovno vozilo moči od 100 do  115 kW</t>
  </si>
  <si>
    <t>05S019170</t>
  </si>
  <si>
    <t>SCHMIDT</t>
  </si>
  <si>
    <t>M</t>
  </si>
  <si>
    <t>POMETAČ CEST MERCEDES BENZ AXO</t>
  </si>
  <si>
    <t>NV 09 - Pometač cest - samohodni stroj</t>
  </si>
  <si>
    <t>WDB9525022L384395</t>
  </si>
  <si>
    <t>MERCEDES BENZ</t>
  </si>
  <si>
    <t>AXO</t>
  </si>
  <si>
    <t>WDB9525022L375965</t>
  </si>
  <si>
    <t>PRIKLJUČEK ZA VISOKOTLAČNO ČIŠČENJE CESTIŠČA</t>
  </si>
  <si>
    <t>NV 03 - Cisterna za pranje cestišč in sten tunelov</t>
  </si>
  <si>
    <t>793</t>
  </si>
  <si>
    <t>STROJ POMETALNI BUCHER MaxPowa V65t montirano na vozilo</t>
  </si>
  <si>
    <t>220127</t>
  </si>
  <si>
    <t>BUCHER</t>
  </si>
  <si>
    <t>MaxPowa</t>
  </si>
  <si>
    <t>MaxPowa V65t</t>
  </si>
  <si>
    <t>STROJ POMETALNI MOTORNI KARCHE</t>
  </si>
  <si>
    <t>012428</t>
  </si>
  <si>
    <t>KÄRCHER</t>
  </si>
  <si>
    <t>STROJ ZA POMETANJE CEST BUCHER OPTI FANT 8000 H</t>
  </si>
  <si>
    <t>78938</t>
  </si>
  <si>
    <t>OPTI</t>
  </si>
  <si>
    <t>OPTI FANT 8000 H</t>
  </si>
  <si>
    <t>TOVORNO VOZILO IVECO AD 380T41_prekucnik</t>
  </si>
  <si>
    <t>TV 1 - Tovorno vozilo moči 280-320 kW, pogon 6x6, 3-stopenjski hidravlični sistem</t>
  </si>
  <si>
    <t>WJMF3TSS40C247737</t>
  </si>
  <si>
    <t>AD</t>
  </si>
  <si>
    <t>AD 380T41</t>
  </si>
  <si>
    <t>TOVORNO VOZILO IVECO DAILY 45C_keson s podaljšano kabino</t>
  </si>
  <si>
    <t>LV 2 - Lahko tovorno vozilo, dovoljene skupne mase 3,5 t in min 100 kW - dolga kabina</t>
  </si>
  <si>
    <t>ZCFC45A4005908813</t>
  </si>
  <si>
    <t>DAILY 45C</t>
  </si>
  <si>
    <t>TOVORNO VOZILO IVECO TRAKKER AD190T41W/P</t>
  </si>
  <si>
    <t>WJMB1VSS70C403963</t>
  </si>
  <si>
    <t>TRAKKER</t>
  </si>
  <si>
    <t>TRAKKER AD190T41W/P</t>
  </si>
  <si>
    <t>TOVORNO VOZILO PREKUCNIK IVECO TRAKKER AD190T41W/P</t>
  </si>
  <si>
    <t>TV 2 - Tovorno vozilo moči 280-320 kW, pogon 4x4, 3-stopenjski hidravlični sistem</t>
  </si>
  <si>
    <t>WJMB1VSS70C403964</t>
  </si>
  <si>
    <t>VOZILO TOVORNO IVECO DAILY 35 Z naletnim mehom in signalno tablo RGB</t>
  </si>
  <si>
    <t>LV 4 - Lahko tovorno vozilo s signalno tablo na kasonu in naletnim mehom na zadnjem delu vozila</t>
  </si>
  <si>
    <t>ZCFC835A505017980</t>
  </si>
  <si>
    <t>DAILY 35</t>
  </si>
  <si>
    <t>VOZILO CISTERNA</t>
  </si>
  <si>
    <t>VF633BVB000100160</t>
  </si>
  <si>
    <t>VOZILO CISTERNA MERCEDES BENZ_čistilec kanalov, AK39, EURO III OM 501 LAIII/17</t>
  </si>
  <si>
    <t>WDB9320731K991414</t>
  </si>
  <si>
    <t>VOZILO CISTERNA RENAULT KERAX</t>
  </si>
  <si>
    <t>VF633BVB000100213</t>
  </si>
  <si>
    <t>KERAX</t>
  </si>
  <si>
    <t>VOZILO DELOVNO INVECO EUROCARG_Z DVIŽNO KOŠARO 18M</t>
  </si>
  <si>
    <t>NV 02 - Košara dvižna na delovnem vozilu višine 22 m</t>
  </si>
  <si>
    <t>ZCFA 80G1302510589</t>
  </si>
  <si>
    <t>EUROCARG</t>
  </si>
  <si>
    <t>VOZILO DELOVNO IVECO CAPP.</t>
  </si>
  <si>
    <t>NV 04 - Tovorno vozilo z visokotlačnim čistilcem kanalizacijskih  cevi</t>
  </si>
  <si>
    <t>WJMJ4CRS00C112795</t>
  </si>
  <si>
    <t>CAPP</t>
  </si>
  <si>
    <t>VOZILO DELOVNO IVECO DAILY 35S_potujoča delavnica</t>
  </si>
  <si>
    <t>KV 6 - Kombinirano servisno vozilo za elektro vzdrževanje (kombi-furgon)</t>
  </si>
  <si>
    <t>ZCFC35A6005773273</t>
  </si>
  <si>
    <t>DAILY 35S</t>
  </si>
  <si>
    <t>VOZILO DELOVNO IVECO EUROCARGO,komunalno za posebne namene,ROAD SW/3150,motor tip F4AE0681D*C</t>
  </si>
  <si>
    <t>ZCFA1LF0202447090</t>
  </si>
  <si>
    <t>EUROCARGO</t>
  </si>
  <si>
    <t>VOZILO DELOVNO IVECO EUROCARGO,motor tip F4AE0681B*C</t>
  </si>
  <si>
    <t>ZCFA1LJ0202451678</t>
  </si>
  <si>
    <t>VOZILO DELOVNO IVECO EUROTRAKK,za čiščenje zadrževalnikov v ADR CAppellotto BORA</t>
  </si>
  <si>
    <t>NV 05 - Tovorno vozilo z visokotlačnim čistilcem kanalizacijskih  cevi  v ADR izvedbi- vakumski stroj</t>
  </si>
  <si>
    <t>WJME2NST00C150042</t>
  </si>
  <si>
    <t>EUROTRAKK</t>
  </si>
  <si>
    <t>VOZILO DELOVNO IVECO EUROTRAKK,za pranje tunelov Cappellotto,CAP JET SC,tip JET,kiper,z čelno kosilno</t>
  </si>
  <si>
    <t>NV 06 - Tovorno vozilo z krtačami za pranje predorov</t>
  </si>
  <si>
    <t>WJMF3TST00C133029</t>
  </si>
  <si>
    <t>VOZILO DELOVNO IVECO EUROTRAKKER MP410E38H, za posebne komunalne zadeve-visokotlačni stroj za čiščenje</t>
  </si>
  <si>
    <t>WJMJ4CRS00C151199</t>
  </si>
  <si>
    <t>EUROTRAKKER</t>
  </si>
  <si>
    <t>EUROTRAKKER MP410E38H</t>
  </si>
  <si>
    <t>VOZILO DELOVNO IVECO TRAKKER A_za čiščenje kanalizacije in pranje vozišča</t>
  </si>
  <si>
    <t>WJMB1VSS40C210653</t>
  </si>
  <si>
    <t>TRAKKER A</t>
  </si>
  <si>
    <t>VOZILO DELOVNO IVECO TRAKKER A_CISTERNA 9000 L ATRIK</t>
  </si>
  <si>
    <t>WJMB1VSS40C178283</t>
  </si>
  <si>
    <t>WJMB1VSS40C210652</t>
  </si>
  <si>
    <t>VOZILO DELOVNO IVECO TRAKKER AD190T41W_posipalec</t>
  </si>
  <si>
    <t>WJMB1VSS40C229071</t>
  </si>
  <si>
    <t>TRAKKER AD190T41W</t>
  </si>
  <si>
    <t>VOZILO DELOVNO MERCEDES BENZ A,prekucnik z dvigalom,motor:tip EURO III OM 501 LA.III/18,št.5419470031</t>
  </si>
  <si>
    <t>NV 12 - Tovorno vozilo SDM od 3,5t do 12t z dvigalom moči od 120 do 150 kW, pogon 4x2</t>
  </si>
  <si>
    <t>WDB9321821K894746</t>
  </si>
  <si>
    <t>A</t>
  </si>
  <si>
    <t>VOZILO DELOVNO MERCEDES BENZ A, z dvižno košaro,motor:tip EURO III OM 906-906.915,št.90691500365913</t>
  </si>
  <si>
    <t>WDB9700231K893409</t>
  </si>
  <si>
    <t>VOZILO DELOVNO MERCEDES BENZ A,za pometanje cest in odsesavanje,pometalna naprava BUCHER Schorling Ci</t>
  </si>
  <si>
    <t>WDB9752622K974752</t>
  </si>
  <si>
    <t>VOZILO DELOVNO MERCEDES BENZ A,823-75/3620/4x2,motor tip EURO III OM906-906.915,št.90691500436542</t>
  </si>
  <si>
    <t>WDB9700231K973185</t>
  </si>
  <si>
    <t>A,823-75/3620/4x2</t>
  </si>
  <si>
    <t>VOZILO DELOVNO MERCEDES BENZ A,z samohodnim strojem za pometanje cest Schmidt SK 650</t>
  </si>
  <si>
    <t>WDB9752622L022309</t>
  </si>
  <si>
    <t>VOZILO DELOVNO MERCEDES BENZ U</t>
  </si>
  <si>
    <t>UV 3 - Univerzalno delovno vozilo moči nad 150 kW</t>
  </si>
  <si>
    <t>WDB4051231V212618</t>
  </si>
  <si>
    <t>U</t>
  </si>
  <si>
    <t>VOZILO DELOVNO MERCEDES BENZ U_ZABOJNIK, TRISTRANSKI PREKUCNIK</t>
  </si>
  <si>
    <t>UV 2 - Univerzalno delovno vozilo moči od 130 do 150 kW</t>
  </si>
  <si>
    <t>WDB4051231V212627</t>
  </si>
  <si>
    <t>VOZILO DELOVNO MERCEDES BENZ U_št.motorja 90292300637240</t>
  </si>
  <si>
    <t>WDB4051231V212622</t>
  </si>
  <si>
    <t>VOZILO DELOVNO MERCEDES BENZ U_tristranski kiper</t>
  </si>
  <si>
    <t>WDB4051231V212735</t>
  </si>
  <si>
    <t>VOZILO DELOVNO MERCEDES BENZ UNIMOG U430</t>
  </si>
  <si>
    <t>WDB4051251V251826</t>
  </si>
  <si>
    <t>UNIMOG</t>
  </si>
  <si>
    <t>UNIMOG U430</t>
  </si>
  <si>
    <t>W1T4051271V281301</t>
  </si>
  <si>
    <t>W1T4051281V281288</t>
  </si>
  <si>
    <t>W1T40512X1V281308</t>
  </si>
  <si>
    <t>W1T4051261V281340</t>
  </si>
  <si>
    <t>W1T4051211V281326</t>
  </si>
  <si>
    <t>W1T4051261V281306</t>
  </si>
  <si>
    <t>W1T4051231V281344</t>
  </si>
  <si>
    <t>W1T4051281V281324</t>
  </si>
  <si>
    <t>W1T4051201V281320</t>
  </si>
  <si>
    <t>W1T405231V281358</t>
  </si>
  <si>
    <t>VOZILO DELOVNO MERCEDES BENZ UNIMOG U435</t>
  </si>
  <si>
    <t>W1T4051251V284603</t>
  </si>
  <si>
    <t>UNIMOG U435</t>
  </si>
  <si>
    <t>W1T4051291V284409</t>
  </si>
  <si>
    <t>W1T40512X1V284452</t>
  </si>
  <si>
    <t>VOZILO DELOVNO MERCEDES SPRINT,z opremo za snemanje kanalizacije</t>
  </si>
  <si>
    <t>NV 08 - Vozilo z opremo za snemanje kanalizacije</t>
  </si>
  <si>
    <t>WDB9036621R815955</t>
  </si>
  <si>
    <t>VOZILO DELOVNO MERCEDEZ BENZ</t>
  </si>
  <si>
    <t>WDB4051221V211720</t>
  </si>
  <si>
    <t>VOZILO DELOVNO UNIMOG 164611</t>
  </si>
  <si>
    <t>WDB4271051W164611</t>
  </si>
  <si>
    <t>UNIMOG 164611</t>
  </si>
  <si>
    <t>VOZILO DELOVNO UNIMOG 2150</t>
  </si>
  <si>
    <t>WDB4371171W187735</t>
  </si>
  <si>
    <t>UNIMOG 2150</t>
  </si>
  <si>
    <t>WDB4371171W189936</t>
  </si>
  <si>
    <t>WDB4371171W197400</t>
  </si>
  <si>
    <t>VOZILO DELOVNO UNIMOG 400</t>
  </si>
  <si>
    <t>WDB4051221V202890</t>
  </si>
  <si>
    <t>UNIMOG 400</t>
  </si>
  <si>
    <t>VOZILO DELOVNO UNIMOG</t>
  </si>
  <si>
    <t>WDB4051221V201933</t>
  </si>
  <si>
    <t>WDB4051221V201989</t>
  </si>
  <si>
    <t>VOZILO DELOVNO UNIMOG U 400</t>
  </si>
  <si>
    <t>WDB4051231V219628</t>
  </si>
  <si>
    <t>UNIMOG U 400</t>
  </si>
  <si>
    <t>VOZILO DELOVNO UNIMOG U1450</t>
  </si>
  <si>
    <t>WDB4271121W197311</t>
  </si>
  <si>
    <t>UNIMOG U1450</t>
  </si>
  <si>
    <t>VOZILO DELOVNO UNIMOG U1650</t>
  </si>
  <si>
    <t>WDB4271151W194796</t>
  </si>
  <si>
    <t>UNIMOG U1650</t>
  </si>
  <si>
    <t>VOZILO DELOVNO UNIMOG U2150</t>
  </si>
  <si>
    <t>WDB4371171W192436</t>
  </si>
  <si>
    <t>UNIMOG U2150</t>
  </si>
  <si>
    <t>VOZILO DELOVNO UNIMOG U300,motor tip OM 904.904.927 EURO 3,št.90492700464144</t>
  </si>
  <si>
    <t>WDB4051201V207203</t>
  </si>
  <si>
    <t>UNIMOG U300</t>
  </si>
  <si>
    <t>VOZILO DELOVNO UNIMOG U300_specialni vlačilec</t>
  </si>
  <si>
    <t>WDB4051201V206836</t>
  </si>
  <si>
    <t>VOZILO DELOVNO UNIMOG U400,specialni vlačilec,motor tip:OM06LA,906.935-EURO3,št.90693500463717</t>
  </si>
  <si>
    <t>WDB4051221V207211</t>
  </si>
  <si>
    <t>UNIMOG U400</t>
  </si>
  <si>
    <t>VOZILO DELOVNO UNIMOG U400,specialni vlačilec,motor tip:OM06LA,906.935-EURO3,št.90693500463702</t>
  </si>
  <si>
    <t>WDB4051221V207207</t>
  </si>
  <si>
    <t>VOZILO DELOVNO UNIMOG U400,specialni vlačilec,motor:tip OM 904,904.928 EURO 3,št.90492800372377</t>
  </si>
  <si>
    <t>WDB4051221V204562</t>
  </si>
  <si>
    <t>VOZILO DELOVNO UNIMOG U400_specilani vlačilec</t>
  </si>
  <si>
    <t>WDB4051221V206848</t>
  </si>
  <si>
    <t>VOZILO DELOVNO UNIMOG U400,tip motorja:OM906LA,906.935-EURO3: št.:90693500475806</t>
  </si>
  <si>
    <t>WDB4051221V207554</t>
  </si>
  <si>
    <t>VOZILO DELOVNO UNIMOG U400</t>
  </si>
  <si>
    <t>WDB4051231V226771</t>
  </si>
  <si>
    <t>WDB4051021W199766</t>
  </si>
  <si>
    <t>WDB4051231V226673</t>
  </si>
  <si>
    <t>VOZILO DELOVNO ZA POMETANJE CEST IN ODSESOVANJE</t>
  </si>
  <si>
    <t>WMAL81ZZZ1Y074244</t>
  </si>
  <si>
    <t>VOZILO KOMBINIRANO CITROEN BERLINGO FEEL M BLUEHDI 100</t>
  </si>
  <si>
    <t>KV 1A - Kombinirano vozilo za nadzor del nad 55 kW in skupne mase do 1,5 t</t>
  </si>
  <si>
    <t>VR7ECYHT2MJ529001</t>
  </si>
  <si>
    <t>CITROEN</t>
  </si>
  <si>
    <t>BERLINGO</t>
  </si>
  <si>
    <t>BERLINGO FEEL M BLUEHDI 100</t>
  </si>
  <si>
    <t>VOZILO KOMBINIRANO CITROEN BERLINGO FEEL M BLUEHDI</t>
  </si>
  <si>
    <t>VR7ECYHT2MJ651577</t>
  </si>
  <si>
    <t>BERLINGO FEEL M BLUEHDI</t>
  </si>
  <si>
    <t>VOZILO KOMBINIRANO CITROEN BERLINGO FG CLUB</t>
  </si>
  <si>
    <t>KV 2 - Kombinirano vozilo  -furgon nad 55 kW in skupne mase do 1,7t</t>
  </si>
  <si>
    <t>VF77ABHY6HN541236</t>
  </si>
  <si>
    <t>BERLINGO FG CLUB</t>
  </si>
  <si>
    <t>VOZILO KOMBINIRANO CITROEN BERLINGO FG CLUB L2; z LED lučjo</t>
  </si>
  <si>
    <t>VF77EBHY6GJ706266</t>
  </si>
  <si>
    <t>BERLINGO FG CLUB L2</t>
  </si>
  <si>
    <t>VOZILO KOMBINIRANO CITROEN BERLINGO FG CLUB L2; z rotacijsko LED lučjo</t>
  </si>
  <si>
    <t>VF77EBHY6GJ709363</t>
  </si>
  <si>
    <t>VOZILO KOMBINIRANO CITROEN BERLINGO FG CLUB L2</t>
  </si>
  <si>
    <t>VF77EBHY6GJ699657</t>
  </si>
  <si>
    <t>VOZILO KOMBINIRANO CITROEN BERLINGO, za nadzor del</t>
  </si>
  <si>
    <t>VF77ABHY6HJ838759</t>
  </si>
  <si>
    <t>VOZILO KOMBINIRANO CITROEN BERLINGO LIVE M</t>
  </si>
  <si>
    <t>VR7EFYHT2NN508067</t>
  </si>
  <si>
    <t>BERLINGO LIVE M</t>
  </si>
  <si>
    <t>VOZILO KOMBINIRANO CITROEN BERLINGO LIVE M BLUEHDI 100 s podaljšano kabino</t>
  </si>
  <si>
    <t>VR7ECYHYCLJ729554</t>
  </si>
  <si>
    <t>BERLINGO LIVE M BLUEHDI 100</t>
  </si>
  <si>
    <t>VOZILO KOMBINIRANO CITROEN BERLINGO LIVE M BLUEHDI 100 spodaljšano kabino</t>
  </si>
  <si>
    <t>VR7ECYHYCLJ729555</t>
  </si>
  <si>
    <t>VOZILO KOMBINIRANO CITROEN BERLINGO LIVE M BLUEHDI 100</t>
  </si>
  <si>
    <t>VR7ECYHYCLJ729553</t>
  </si>
  <si>
    <t>VR7ECYHYCLJ729557</t>
  </si>
  <si>
    <t>VR7ECYHYCLJ729558</t>
  </si>
  <si>
    <t>KV 1 - Kombinirano vozilo za nadzor del nad 55 kW in skupne mase do 1,5 t</t>
  </si>
  <si>
    <t>VR7ECYHYCLJ729560</t>
  </si>
  <si>
    <t>VR7ECYHYCLJ729559</t>
  </si>
  <si>
    <t>VOZILO KOMBINIRANO CITROEN BERLINGO LIVE M; 1.5 BLUEHDI 100</t>
  </si>
  <si>
    <t>VR7ECYHYCKN503269</t>
  </si>
  <si>
    <t>VOZILO KOMBINIRANO CITROEN BERLINGO LIVE M; 1.5 BLUEHDI 100, z signalno tablo</t>
  </si>
  <si>
    <t>VR7ECYHYCKN503266</t>
  </si>
  <si>
    <t>VR7ECYHYCKN503267</t>
  </si>
  <si>
    <t>VR7EDYHT8SJ850802</t>
  </si>
  <si>
    <t>VR7ECYHYCKN503265</t>
  </si>
  <si>
    <t>VR7ECYHYCKN503268</t>
  </si>
  <si>
    <t>VOZILO KOMBINIRANO CITROEN BERLINGO MULISPACE FEEL; z magnetno LED lučjo</t>
  </si>
  <si>
    <t>VF77JBHY6GJ687656</t>
  </si>
  <si>
    <t>BERLINGO MULISPACE FEEL</t>
  </si>
  <si>
    <t>VOZILO KOMBINIRANO CITROEN BERLINGO MULISPACE FEEL</t>
  </si>
  <si>
    <t>VF77JBHY6GJ684093</t>
  </si>
  <si>
    <t>VF77JBHY6GJ684096</t>
  </si>
  <si>
    <t>VF77JBHY6GJ684094</t>
  </si>
  <si>
    <t>VF77JBHY6GJ684101</t>
  </si>
  <si>
    <t>VF77JBHY6GJ685869</t>
  </si>
  <si>
    <t>VF77JBHY6GJ685868</t>
  </si>
  <si>
    <t>VF77JBHY6GJ685873</t>
  </si>
  <si>
    <t>VF77JBHY6GJ684097</t>
  </si>
  <si>
    <t>VF77JBHY6GJ685867</t>
  </si>
  <si>
    <t>VOZILO KOMBINIRANO CITROEN BERLINGO MULISPACE FEEL; z magnetno rotacijsko LED lučjo</t>
  </si>
  <si>
    <t>VF77JBHY6GJ687657</t>
  </si>
  <si>
    <t>VF77JBHY6GJ684098</t>
  </si>
  <si>
    <t>VF77JBHY6GJ685872</t>
  </si>
  <si>
    <t>VF77JBHY6GJ687638</t>
  </si>
  <si>
    <t>VOZILO KOMBINIRANO CITROEN BERLINGO MULTISPACE; 1.6 BLUE HDI 100</t>
  </si>
  <si>
    <t>VF77SBHY6HJ831925</t>
  </si>
  <si>
    <t>BERLINGO MULTISPACE</t>
  </si>
  <si>
    <t>VOZILO KOMBINIRANO CITROEN BERLINGO MULTISPACE</t>
  </si>
  <si>
    <t>VF77BHY6HJ831927</t>
  </si>
  <si>
    <t>VF77SBHY6HJ831926</t>
  </si>
  <si>
    <t>VOZILO KOMBINIRANO CITROEN BERLINGO</t>
  </si>
  <si>
    <t>VF77AHBY6HJ846415</t>
  </si>
  <si>
    <t>VR7EDYHT2RJ792017</t>
  </si>
  <si>
    <t>VR7EDYHT0RJ792016</t>
  </si>
  <si>
    <t>VR7EDYHTXRJ792010</t>
  </si>
  <si>
    <t>VR7EDYHT6RJ792019</t>
  </si>
  <si>
    <t>VR7EDYHT9RJ792015</t>
  </si>
  <si>
    <t>VR7EDYHT0RJ830036</t>
  </si>
  <si>
    <t>VR7EDYHT4RJ830041</t>
  </si>
  <si>
    <t>VR7EDYHT5RJ792013</t>
  </si>
  <si>
    <t>VR7EDYHT6RJ830042</t>
  </si>
  <si>
    <t>VR7EDYHT6RJ830039</t>
  </si>
  <si>
    <t>VR7EDYHT2RJ792020</t>
  </si>
  <si>
    <t>VR7EDYHT7RJ830034</t>
  </si>
  <si>
    <t>VR7EDYHT2RJ830037</t>
  </si>
  <si>
    <t>VR7EDYHTXRJ830044</t>
  </si>
  <si>
    <t>VR7EDYHT3RJ792009</t>
  </si>
  <si>
    <t>VR7EDYHT4RJ830038</t>
  </si>
  <si>
    <t>VR7EDYHT2RJ830040</t>
  </si>
  <si>
    <t>VR7EDYHT4RJ792018</t>
  </si>
  <si>
    <t>VR7EDYHT7RJ792014</t>
  </si>
  <si>
    <t>VR7EDYHT9RJ830035</t>
  </si>
  <si>
    <t>VR7EDYHT1RJ792011</t>
  </si>
  <si>
    <t>VR7EDYHT8RJ830043</t>
  </si>
  <si>
    <t>VOZILO KOMBINIRANO CITROEN JUMPY FG CLUB XL BLUEHDI150</t>
  </si>
  <si>
    <t>VF7VFAHXHKZ011663</t>
  </si>
  <si>
    <t>JUMPY</t>
  </si>
  <si>
    <t>JUMPY FG CLUB XL BLUEHDI150</t>
  </si>
  <si>
    <t>VOZILO KOMBINIRANO FURGON TRAFIC RENAULT L1H1P2 vgrajeni regali za uporabo ESV</t>
  </si>
  <si>
    <t>VF1FL000065829078</t>
  </si>
  <si>
    <t>L1H1P2</t>
  </si>
  <si>
    <t>VOZILO KOMBINIRANO FURGON TRAFIC RENAULT L1H1P2, vgrajeni regali za uporabo ESV</t>
  </si>
  <si>
    <t>VF1FL000265829078</t>
  </si>
  <si>
    <t>VOZILO KOMBINIRANO MERCEDES BENZ CiITAN 111 CDI FURGON A3-servisno vozilo</t>
  </si>
  <si>
    <t>W1V4156051U288332</t>
  </si>
  <si>
    <t>CiITAN</t>
  </si>
  <si>
    <t>CiITAN 111 CDI</t>
  </si>
  <si>
    <t>VOZILO KOMBINIRANO MERCEDES BENZ CITAN 111 CDI FURGON A3-servisno vozilo</t>
  </si>
  <si>
    <t>W1V4156051U288331</t>
  </si>
  <si>
    <t>CITAN</t>
  </si>
  <si>
    <t>CITAN 111 CDI</t>
  </si>
  <si>
    <t>VOZILO KOMBINIRANO MERCEDES BENZ CITAN 111 CDI- FURGON A3-servisno vozilo</t>
  </si>
  <si>
    <t>W1V4156051U288330</t>
  </si>
  <si>
    <t>CITAN 111 CDI-</t>
  </si>
  <si>
    <t>VOZILO KOMBINIRANO MERCEDES BENZ CITAN 111 CDI KOMBI M1A2</t>
  </si>
  <si>
    <t>W1V4157031U287606</t>
  </si>
  <si>
    <t>CITAN 111 CDI KOMBI</t>
  </si>
  <si>
    <t>VOZILO KOMBINIRANO MERCEDES BENZ CITAN 111 CDI KOMBI M1A2-servisno vozilo</t>
  </si>
  <si>
    <t>W1V4157031U287605</t>
  </si>
  <si>
    <t>W1V4157031U287604</t>
  </si>
  <si>
    <t>VOZILO KOMBINIRANO MERCEDES BENZ CITAN 111 CDI- KOMBI M1A2-servisno vozilo</t>
  </si>
  <si>
    <t>W1V4157031U287250</t>
  </si>
  <si>
    <t>CITAN 111 CDI- KOMBI</t>
  </si>
  <si>
    <t>W1V4157031U287744</t>
  </si>
  <si>
    <t>W1V4157031U287743</t>
  </si>
  <si>
    <t>W1V4157031U287745</t>
  </si>
  <si>
    <t>VOZILO KOMBINIRANO MERCEDES BENZ CITAN 111 CDI KOMBI M1A2 -servisno vozilo</t>
  </si>
  <si>
    <t>W1V4157031U287791</t>
  </si>
  <si>
    <t>W1V4157031U287603</t>
  </si>
  <si>
    <t>W1V4157031U287247</t>
  </si>
  <si>
    <t>W1V4157031U287248</t>
  </si>
  <si>
    <t>W1V4157031U287792</t>
  </si>
  <si>
    <t>VOZILO KOMBINIRANO RENAULT KANGOO CONFORT ENERGY; dCi 110</t>
  </si>
  <si>
    <t>VF1KW52C253872166</t>
  </si>
  <si>
    <t>KANGOO</t>
  </si>
  <si>
    <t>KANGOO CONFORT ENERGY</t>
  </si>
  <si>
    <t>VF1KW52C253968957</t>
  </si>
  <si>
    <t>VF1KW52C253968960</t>
  </si>
  <si>
    <t>VOZILO KOMBINIRANO RENAULT KANGOO CONFORT ENERGY, dCi 110</t>
  </si>
  <si>
    <t>VF1KW52C253872294</t>
  </si>
  <si>
    <t>VF1KW52C253872279</t>
  </si>
  <si>
    <t>VF1KW52C253968955</t>
  </si>
  <si>
    <t>VF1KW52C253872281</t>
  </si>
  <si>
    <t>VF1KW52C253872280</t>
  </si>
  <si>
    <t>VOZILO KOMBINIRANO RENAULT TRAFFIC FURGON; Servisno vozilo L1H1P2dCi 140</t>
  </si>
  <si>
    <t>VF11FL01253720501</t>
  </si>
  <si>
    <t>TRAFFIC</t>
  </si>
  <si>
    <t>VF11FL01253711521</t>
  </si>
  <si>
    <t>VOZILO KOMBINIRANO VOLKSWAGEN CADDY 4 TRENDLINE</t>
  </si>
  <si>
    <t>WV1ZZZ2KZHX135662</t>
  </si>
  <si>
    <t>CADDY</t>
  </si>
  <si>
    <t>CADDY 4 TRENDLINE</t>
  </si>
  <si>
    <t>VOZILO KOMBINIRANO VOLKSWAGEN CADDY MAXI 1.4. TGI za nadzor del</t>
  </si>
  <si>
    <t>WV2ZZZ2KZLX132913</t>
  </si>
  <si>
    <t>CADDY MAXI 1.4. TGI</t>
  </si>
  <si>
    <t>VOZILO KOMBINIRANO VOLKSWAGEN_Servisno vozilo</t>
  </si>
  <si>
    <t>WV1ZZZ7HZEX020846</t>
  </si>
  <si>
    <t>Servisno</t>
  </si>
  <si>
    <t>VOZILO KOMBINIRANO VW CADDY 4 TRENDLINE 2.0</t>
  </si>
  <si>
    <t>WV1ZZZ2KZHX135679</t>
  </si>
  <si>
    <t>CADDY 4 TRENDLINE 2.0</t>
  </si>
  <si>
    <t>VOZILO KOMBINIRANO VW CADDY TR</t>
  </si>
  <si>
    <t>WV1ZZZ2KZEX141387</t>
  </si>
  <si>
    <t>CADDY TR</t>
  </si>
  <si>
    <t>WV1ZZZ2KZEX140160</t>
  </si>
  <si>
    <t>WV1ZZZ2KZEX140164</t>
  </si>
  <si>
    <t>VOZILO KOMBINIRANO VW CADDY TRENDLINE 1.6 TDI</t>
  </si>
  <si>
    <t>WV1ZZZ2KZEX140156</t>
  </si>
  <si>
    <t>CADDY TRENDLINE 1.6 TDI</t>
  </si>
  <si>
    <t>WV1ZZZ2KZEX141383</t>
  </si>
  <si>
    <t>WV1ZZZ2KZEX140168</t>
  </si>
  <si>
    <t>VOZILO KOMBINIRANO VW CADDY TRENDLINE 1.6 TDI_1.6 TDI z vgradnjo dvojne oranžne utripajoče luči</t>
  </si>
  <si>
    <t>WV1ZZZ2KZEX141372</t>
  </si>
  <si>
    <t>WV1ZZZ2KZEX141362</t>
  </si>
  <si>
    <t>WV1ZZZ2KZEX140181</t>
  </si>
  <si>
    <t>VOZILO OSEBNO KANGOO EXPRESSIO</t>
  </si>
  <si>
    <t>VF1KW0BB542794575</t>
  </si>
  <si>
    <t>KANGOO EXPRESSIO</t>
  </si>
  <si>
    <t>VF1KW0BB542794576</t>
  </si>
  <si>
    <t>VF1KW0BB543693645</t>
  </si>
  <si>
    <t>VF1KW0BB543693644</t>
  </si>
  <si>
    <t>VOZILO OSEBNO PEUGEOT PARTNER</t>
  </si>
  <si>
    <t>VF37J9HXC68022185</t>
  </si>
  <si>
    <t>PARTNER</t>
  </si>
  <si>
    <t>VOZILO OSEBNO PEUGEOT PARTNERT_1,6 HDI</t>
  </si>
  <si>
    <t>VF37J9HXC68035640</t>
  </si>
  <si>
    <t>PARTNERT</t>
  </si>
  <si>
    <t>VOZILO OSEBNO PEUGEOT PARTNERT_1,9 HDI</t>
  </si>
  <si>
    <t>VF37J9HXC68035638</t>
  </si>
  <si>
    <t>VF37J9HXC68035646</t>
  </si>
  <si>
    <t>VOZILO OSEBNO PEUGEOT PARTNERTAPEE PREMIUM_1,9 HDI</t>
  </si>
  <si>
    <t>VF37J9HXC68035642</t>
  </si>
  <si>
    <t>PARTNERTAPEE</t>
  </si>
  <si>
    <t>PARTNERTAPEE PREMIUM</t>
  </si>
  <si>
    <t>VOZILO OSEBNO RENAULT KANGOO 1_Za prevoz oseb in stvari</t>
  </si>
  <si>
    <t>VF1KCTGEF37248577</t>
  </si>
  <si>
    <t>KANGOO 1</t>
  </si>
  <si>
    <t>VOZILO OSEBNO RENAULT KANGOO EXPRESSION dCi 85</t>
  </si>
  <si>
    <t>VF1KWDBB543693648</t>
  </si>
  <si>
    <t>KANGOO EXPRESSION dCi 85</t>
  </si>
  <si>
    <t>WF1KW0BB543693779</t>
  </si>
  <si>
    <t>VOZILO OSEBNO VOLKSWAGEN CADDY 4 TRENDLINE 2.0</t>
  </si>
  <si>
    <t>KV 4 - Kombinirano vozilo (za nadzor del) nad 60 kW in skupne mase do 1,9t  4X4</t>
  </si>
  <si>
    <t>WV1ZZZ2KZHX136377</t>
  </si>
  <si>
    <t>WV1ZZZ2KZHX136402</t>
  </si>
  <si>
    <t>WV1ZZZ2KZHX136366</t>
  </si>
  <si>
    <t>WV1ZZZ2KZHX136390</t>
  </si>
  <si>
    <t>VOZILO TOV. CISTERNA IVECO EUR_s CISTERNO ATRIK KAPRA 09, tip motorja F3BE0681G*B</t>
  </si>
  <si>
    <t>WJMB1VRS00C156533</t>
  </si>
  <si>
    <t>EUR</t>
  </si>
  <si>
    <t>VOZILO TOVORNO IVECO DAILY 35C18A8D</t>
  </si>
  <si>
    <t>LV 5 - Lahko tovorno vozilo s signalno tablo na kasonu, dolga kabina, 3,5t SDM- preglednik</t>
  </si>
  <si>
    <t>ZCFC235D905197475</t>
  </si>
  <si>
    <t>DAILY 35C18A8D</t>
  </si>
  <si>
    <t>VOZILO TOVORNO IVECO DAILY 45__keson s podaljšano kabino</t>
  </si>
  <si>
    <t>ZCFC45A4005908392</t>
  </si>
  <si>
    <t>DAILY 45</t>
  </si>
  <si>
    <t>VOZILO TOVORNO UNIMOG</t>
  </si>
  <si>
    <t>WDB4051251V260084</t>
  </si>
  <si>
    <t>VOZILO TOVORNO BUCHER CF 6000, Pometalni stroj</t>
  </si>
  <si>
    <t>93653</t>
  </si>
  <si>
    <t>CF</t>
  </si>
  <si>
    <t>CF 6000, Pometalni</t>
  </si>
  <si>
    <t>VOZILO TOVORNO CISTERNA IVECO za pranje cestišč in sten predorov</t>
  </si>
  <si>
    <t>ZCFA61TM802632989</t>
  </si>
  <si>
    <t>VOZILO TOVORNO CITROEN JUMPY FG CLUB M BLUEHDI 120 M BLUEHDI 120</t>
  </si>
  <si>
    <t>VF7VFAHKHKZ002825</t>
  </si>
  <si>
    <t>JUMPY FG CLUB M BLUEHDI 120 M BLUEHDI 120</t>
  </si>
  <si>
    <t>VOZILO TOVORNO DAILY 35C17H D; šasija s podaljšano kabino</t>
  </si>
  <si>
    <t>ZCFC435C905063826</t>
  </si>
  <si>
    <t>DAILY 35C17H D</t>
  </si>
  <si>
    <t>ZCFC435C205064364</t>
  </si>
  <si>
    <t>VOZILO TOVORNO DAILY 35C17H D</t>
  </si>
  <si>
    <t>ZCFC435C505063824</t>
  </si>
  <si>
    <t>VOZILO TOVORNO DAILY 70C17H/P</t>
  </si>
  <si>
    <t>LV 3 - Lahko tovorno vozilo dovoljene skupne mase nad 7 t  in min 130 kW</t>
  </si>
  <si>
    <t>ZCFC270C105079761</t>
  </si>
  <si>
    <t>DAILY 70C17H/P</t>
  </si>
  <si>
    <t>VOZILO TOVORNO IVECO AD190T41</t>
  </si>
  <si>
    <t>WJMB1VSS70C308893</t>
  </si>
  <si>
    <t>AD190T41</t>
  </si>
  <si>
    <t>WJMB1VSS70C308114</t>
  </si>
  <si>
    <t>VOZILO TOVORNO IVECO AD190T41 za zimsko službo</t>
  </si>
  <si>
    <t>WJMB1VSS70C308208</t>
  </si>
  <si>
    <t>WJMB1VSS70C308209</t>
  </si>
  <si>
    <t>VOZILO TOVORNO IVECO AD190T41W</t>
  </si>
  <si>
    <t>WJMB1VSS70C308015</t>
  </si>
  <si>
    <t>AD190T41W</t>
  </si>
  <si>
    <t>WJMB1VSS70C308210</t>
  </si>
  <si>
    <t>VOZILO TOVORNO IVECO 280kW</t>
  </si>
  <si>
    <t>WJMB1VPT00C054570</t>
  </si>
  <si>
    <t>280kW</t>
  </si>
  <si>
    <t>VOZILO TOVORNO IVECO 70C18H z dvižno košaro NV2 21m</t>
  </si>
  <si>
    <t>ZCFC270D005258310</t>
  </si>
  <si>
    <t>70C18H</t>
  </si>
  <si>
    <t>VOZILO TOVORNO IVECO AD 190T/W</t>
  </si>
  <si>
    <t>WJMB1VSS70C291810</t>
  </si>
  <si>
    <t>AD 190T/W</t>
  </si>
  <si>
    <t>WJMB1VSS70C291578</t>
  </si>
  <si>
    <t>VOZILO TOVORNO IVECO AD190T41W_keson prekucnik</t>
  </si>
  <si>
    <t>WJMB1VSS40C249310</t>
  </si>
  <si>
    <t>WJMB1VSS70C292000</t>
  </si>
  <si>
    <t>VOZILO TOVORNO IVECO AD260S40Y/PS</t>
  </si>
  <si>
    <t>WJME2NRH60C334394</t>
  </si>
  <si>
    <t>AD260S40Y/PS</t>
  </si>
  <si>
    <t>VOZILO TOVORNO IVECO AD380T41W_keson prekucnik</t>
  </si>
  <si>
    <t>WJMF3TSS40C249394</t>
  </si>
  <si>
    <t>AD380T41W</t>
  </si>
  <si>
    <t>VOZILO TOVORNO IVECO AD380T41W_šasija s kabino</t>
  </si>
  <si>
    <t>WJMF3TSS70C291577</t>
  </si>
  <si>
    <t>VOZILO TOVORNO IVECO AD380T41W</t>
  </si>
  <si>
    <t>WJMF3TSS70C291809</t>
  </si>
  <si>
    <t>WJMF3TSS70C291698</t>
  </si>
  <si>
    <t>VOZILO TOVORNO IVECO AD380T45W Šasija s kabino</t>
  </si>
  <si>
    <t>TV 5 - Tovorno vozilo s samonakladalnim sistemom in dvigalom, moč motorja 320-340 kW</t>
  </si>
  <si>
    <t>WJMF3TTS70C308113</t>
  </si>
  <si>
    <t>AD380T45W</t>
  </si>
  <si>
    <t>VOZILO TOVORNO IVECO CARGO ML1 Šasija s kabino</t>
  </si>
  <si>
    <t>TV 3 - Tovorno vozilo moči 160-200 kW, pogon 4x4, 2-stopenjski hidravlični sistem</t>
  </si>
  <si>
    <t>ZCFB61LM602635717</t>
  </si>
  <si>
    <t>CARGO</t>
  </si>
  <si>
    <t>CARGO ML1</t>
  </si>
  <si>
    <t>VOZILO TOVORNO IVECO DAILY 35C_Keson s podaljšano kabino</t>
  </si>
  <si>
    <t>ZCFC35A8005711492</t>
  </si>
  <si>
    <t>DAILY 35C</t>
  </si>
  <si>
    <t>VOZILO TOVORNO IVECO DAILY 35C_keson s podaljšano kabino</t>
  </si>
  <si>
    <t>ZCFC35A8005772570</t>
  </si>
  <si>
    <t>VOZILO TOVORNO IVECO DAILY 35C</t>
  </si>
  <si>
    <t>ZCFC35A3805897435</t>
  </si>
  <si>
    <t>VOZILO TOVORNO IVECO DAILY 35C_keson s podaljšano kabino,7 sedežev,motor tip 8140.43S</t>
  </si>
  <si>
    <t>ZCFC3591005512972</t>
  </si>
  <si>
    <t>VOZILO TOVORNO IVECO DAILY 35C_keson</t>
  </si>
  <si>
    <t>ZCFC35A8005769988</t>
  </si>
  <si>
    <t>ZCFC35A8005772318</t>
  </si>
  <si>
    <t>VOZILO TOVORNO IVECO DAILY 35C14NA8 D</t>
  </si>
  <si>
    <t>ZCFCN35A105368703</t>
  </si>
  <si>
    <t>DAILY 35C14NA8 D</t>
  </si>
  <si>
    <t>VOZILO TOVORNO IVECO DAILY 35C15H D Šasija s podaljšano kabino</t>
  </si>
  <si>
    <t>ZCFC835AX05018249</t>
  </si>
  <si>
    <t>DAILY 35C15H D</t>
  </si>
  <si>
    <t>VOZILO TOVORNO IVECO DAILY 35C17H D</t>
  </si>
  <si>
    <t>ZCFC435C905079752</t>
  </si>
  <si>
    <t>ZCFC435C205079480</t>
  </si>
  <si>
    <t>ZCFC435C205079754</t>
  </si>
  <si>
    <t>ZCFC435C505076282</t>
  </si>
  <si>
    <t>ZCFC435C305079195</t>
  </si>
  <si>
    <t>ZCFC435C405079755</t>
  </si>
  <si>
    <t>ZCFC435C705079751</t>
  </si>
  <si>
    <t>ZCFC435C905076012</t>
  </si>
  <si>
    <t>VOZILO TOVORNO IVECO DAILY 35C17H D_šasija s podaljšano kabino</t>
  </si>
  <si>
    <t>ZCFC435C705076011</t>
  </si>
  <si>
    <t>ZCFC435C7605079479</t>
  </si>
  <si>
    <t>ZCFC435C505079750</t>
  </si>
  <si>
    <t>ZCFC435C305078922</t>
  </si>
  <si>
    <t>ZCFC435C505079196</t>
  </si>
  <si>
    <t>VOZILO TOVORNO IVECO DAILY 35C17H/P</t>
  </si>
  <si>
    <t>LV 1 - Lahko tovorno vozilo, dovoljene skupne mase 3,5 t in min 100 kW - kratka kabina</t>
  </si>
  <si>
    <t>ZCFC435C105079762</t>
  </si>
  <si>
    <t>DAILY 35C17H/P</t>
  </si>
  <si>
    <t>VOZILO TOVORNO IVECO DAILY 35C17HDA8</t>
  </si>
  <si>
    <t>ZCFC435C005088047</t>
  </si>
  <si>
    <t>DAILY 35C17HDA8</t>
  </si>
  <si>
    <t>VOZILO TOVORNO IVECO DAILY 35C18 D</t>
  </si>
  <si>
    <t>ZCFC235D605155362</t>
  </si>
  <si>
    <t>DAILY 35C18 D</t>
  </si>
  <si>
    <t>ZCF235D505220640</t>
  </si>
  <si>
    <t>ZCFC235D905220351</t>
  </si>
  <si>
    <t>VOZILO TOVORNO IVECO DAILY 35C18 D; šasija s podaljšano kabino</t>
  </si>
  <si>
    <t>ZCFC235D405155361</t>
  </si>
  <si>
    <t>ZCFC235D605204091</t>
  </si>
  <si>
    <t>ZCFC235D905154335</t>
  </si>
  <si>
    <t>ZCFC235D805153774</t>
  </si>
  <si>
    <t>VOZILO TOVORNO IVECO DAILY 35C18</t>
  </si>
  <si>
    <t>ZCFC235D905152472</t>
  </si>
  <si>
    <t>DAILY 35C18</t>
  </si>
  <si>
    <t>VOZILO TOVORNO IVECO DAILY 35C18A8 D</t>
  </si>
  <si>
    <t>ZCFC235DX05278131</t>
  </si>
  <si>
    <t>DAILY 35C18A8 D</t>
  </si>
  <si>
    <t>ZCFC235D105277112</t>
  </si>
  <si>
    <t>VOZILO TOVORNO IVECO DAILY 35C18A8 D, s signalno tablo</t>
  </si>
  <si>
    <t>ZCFC235D105278132</t>
  </si>
  <si>
    <t>ZCFC235DX05283300</t>
  </si>
  <si>
    <t>ZCFC235DX05269115</t>
  </si>
  <si>
    <t>ZCFC235DX05269459</t>
  </si>
  <si>
    <t>ZCFC235DX05268487</t>
  </si>
  <si>
    <t>ZCFC235D105277823</t>
  </si>
  <si>
    <t>ZCFC235D705277406</t>
  </si>
  <si>
    <t>ZCFC235D805277821</t>
  </si>
  <si>
    <t>VOZILO TOVORNO IVECO DAILY 35C18A8 D Šasija s podaljšano kabino</t>
  </si>
  <si>
    <t>ZCFC235D405282823</t>
  </si>
  <si>
    <t>ZCFC235D705196423</t>
  </si>
  <si>
    <t>VOZILO TOVORNO IVECO DAILY 35C18A8D, keson s podaljšano kabino</t>
  </si>
  <si>
    <t>ZCFC235D505197781</t>
  </si>
  <si>
    <t>ZCFC235D205197009</t>
  </si>
  <si>
    <t>ZCFC235D305198654</t>
  </si>
  <si>
    <t>ZCFC235D505277405</t>
  </si>
  <si>
    <t>ZCFC235D505196727</t>
  </si>
  <si>
    <t>VOZILO TOVORNO IVECO DAILY 35C18A8D s signalno tablo</t>
  </si>
  <si>
    <t>ZCFC235D105196725</t>
  </si>
  <si>
    <t>ZCFC235DX05196724</t>
  </si>
  <si>
    <t>ZCFC235D505196422</t>
  </si>
  <si>
    <t>ZCFC235D905198058</t>
  </si>
  <si>
    <t>VOZILO TOVORNO IVECO DAILY 35C18D</t>
  </si>
  <si>
    <t>ZCFC235D505154980</t>
  </si>
  <si>
    <t>DAILY 35C18D</t>
  </si>
  <si>
    <t>ZCFC235DX05268795</t>
  </si>
  <si>
    <t>VOZILO TOVORNO IVECO DAILY 35C18D, keson s podaljšano kabino</t>
  </si>
  <si>
    <t>ZCFC235DX05173203</t>
  </si>
  <si>
    <t>ZCFC235D305221060</t>
  </si>
  <si>
    <t>ZCFC235D505154056</t>
  </si>
  <si>
    <t>ZCFC235D105154605</t>
  </si>
  <si>
    <t>ZCFC635D405335587</t>
  </si>
  <si>
    <t>ZCFC635D3053900600</t>
  </si>
  <si>
    <t>ZCFC635D305444736</t>
  </si>
  <si>
    <t>ZCFC635D805368348</t>
  </si>
  <si>
    <t>ZCFC635D205369009</t>
  </si>
  <si>
    <t>ZCFC635D605445007</t>
  </si>
  <si>
    <t>ZCFC635C905627727</t>
  </si>
  <si>
    <t>ZCFC635D905445342</t>
  </si>
  <si>
    <t>ZCFC635D705387294</t>
  </si>
  <si>
    <t>ZCFC635C605629418</t>
  </si>
  <si>
    <t>ZCFC635D105443746</t>
  </si>
  <si>
    <t>ZCFCE35C305720049</t>
  </si>
  <si>
    <t>ZCFCE35CX05720050</t>
  </si>
  <si>
    <t>ZCFCE35C305719659</t>
  </si>
  <si>
    <t>ZCFCE35C105720048</t>
  </si>
  <si>
    <t>ZCFC635C805630604</t>
  </si>
  <si>
    <t>ZCFC635C105630105</t>
  </si>
  <si>
    <t>ZCFC635C305628484</t>
  </si>
  <si>
    <t>ZCFC635C005627728</t>
  </si>
  <si>
    <t>ZCFC635C905629087</t>
  </si>
  <si>
    <t>ZCFC635D505371630</t>
  </si>
  <si>
    <t>ZCFC635D605368350</t>
  </si>
  <si>
    <t>ZCFC636D605372656</t>
  </si>
  <si>
    <t>ZCFC635C305630307</t>
  </si>
  <si>
    <t>ZCFC635C205633370</t>
  </si>
  <si>
    <t>ZCFC635DX05368786</t>
  </si>
  <si>
    <t>ZCFC635C705632991</t>
  </si>
  <si>
    <t>ZCFC635C705628486</t>
  </si>
  <si>
    <t>ZCFC635C905631194</t>
  </si>
  <si>
    <t>ZCFC635C505630107</t>
  </si>
  <si>
    <t>ZCFC635C805633762</t>
  </si>
  <si>
    <t>ZCFC635D605368560</t>
  </si>
  <si>
    <t>ZCFC635D005372393</t>
  </si>
  <si>
    <t>ZCFC635D905372392</t>
  </si>
  <si>
    <t>ZCFC635DX05372143</t>
  </si>
  <si>
    <t>ZCFC635D005371891</t>
  </si>
  <si>
    <t>ZCFC635C005631195</t>
  </si>
  <si>
    <t>ZCFC635C705627063</t>
  </si>
  <si>
    <t>ZCFC635CX05630605</t>
  </si>
  <si>
    <t>ZCFC635C305630106</t>
  </si>
  <si>
    <t>ZCFCE35CX05669813</t>
  </si>
  <si>
    <t>ZCFCE35C005669480</t>
  </si>
  <si>
    <t>ZCFC635D005371633</t>
  </si>
  <si>
    <t>ZCFC635D205371892</t>
  </si>
  <si>
    <t>ZCFC635C705626396</t>
  </si>
  <si>
    <t>ZCFC635C905627064</t>
  </si>
  <si>
    <t>ZCFC635C405627392</t>
  </si>
  <si>
    <t>ZCFC635C005629768</t>
  </si>
  <si>
    <t>ZCFC635D105372970</t>
  </si>
  <si>
    <t>ZCFC635D605368347</t>
  </si>
  <si>
    <t>ZCFC635D205368345</t>
  </si>
  <si>
    <t>ZCFC635CX05628059</t>
  </si>
  <si>
    <t>ZCFC635C405626730</t>
  </si>
  <si>
    <t>ZCFC635C805628058</t>
  </si>
  <si>
    <t>ZCFC635D805368558</t>
  </si>
  <si>
    <t>ZCFC635D105368787</t>
  </si>
  <si>
    <t>ZCFC635D605368784</t>
  </si>
  <si>
    <t>ZCFCE35C605670148</t>
  </si>
  <si>
    <t>ZCFC635C705631193</t>
  </si>
  <si>
    <t>ZCFC635C605627393</t>
  </si>
  <si>
    <t>ZCFC635D905369007</t>
  </si>
  <si>
    <t>ZCFC635D005369008</t>
  </si>
  <si>
    <t>ZCFC635D905369010</t>
  </si>
  <si>
    <t>ZCFC635C905629767</t>
  </si>
  <si>
    <t>VOZILO TOVORNO IVECO DAILY 35C18HA8 D.</t>
  </si>
  <si>
    <t>ZCFC635DX05368559</t>
  </si>
  <si>
    <t>ZCFC635D805368561</t>
  </si>
  <si>
    <t>ZCFCE35C105720051</t>
  </si>
  <si>
    <t>ZCFC635D705390907</t>
  </si>
  <si>
    <t>VOZILO TOVORNO IVECO DAILY 35C18HA8 D s podaljšano kabino in kesonom</t>
  </si>
  <si>
    <t>ZCFC635D205372654</t>
  </si>
  <si>
    <t>ZCFC635D705372391</t>
  </si>
  <si>
    <t>ZCFC635D805372142</t>
  </si>
  <si>
    <t>VOZILO TOVORNO IVECO DAILY 35C18HA8 D s podaljšano kabino</t>
  </si>
  <si>
    <t>ZCFC635D405372655</t>
  </si>
  <si>
    <t>ZCFC635D005373561</t>
  </si>
  <si>
    <t>VOZILO TOVORNO IVECO DAILY 35C18HA8 D z dolgo kabino</t>
  </si>
  <si>
    <t>ZCFC635D905371890</t>
  </si>
  <si>
    <t>ZCFCE35CX05719660</t>
  </si>
  <si>
    <t>ZCFCE35C005720008</t>
  </si>
  <si>
    <t>ZCFCE35C905720007</t>
  </si>
  <si>
    <t>ZCFC635C905626397</t>
  </si>
  <si>
    <t>ZCFC635C505628485</t>
  </si>
  <si>
    <t>ZCFC635C805629419</t>
  </si>
  <si>
    <t>VOZILO TOVORNO IVECO DAILY 35C18HA8</t>
  </si>
  <si>
    <t>ZCFC635C105630606</t>
  </si>
  <si>
    <t>DAILY 35C18HA8</t>
  </si>
  <si>
    <t>VOZILO TOVORNO IVECO DAILY 35S_s kesonom in hidravličnim dvigalom (018394)</t>
  </si>
  <si>
    <t>ZCFC35A6005676534</t>
  </si>
  <si>
    <t>VOZILO TOVORNO IVECO DAILY 35S_keson s podaljšano kabino</t>
  </si>
  <si>
    <t>ZCFC35A7105984818</t>
  </si>
  <si>
    <t>VOZILO TOVORNO IVECO DAILY 35S_s kesonom</t>
  </si>
  <si>
    <t>ZCFC35A6005676535</t>
  </si>
  <si>
    <t>VOZILO TOVORNO IVECO DAILY 35S15</t>
  </si>
  <si>
    <t>LV 6 - Lahko tovorno vozilo z dvigalom</t>
  </si>
  <si>
    <t>ZCFC35A7105984501</t>
  </si>
  <si>
    <t>DAILY 35S15</t>
  </si>
  <si>
    <t>VOZILO TOVORNO IVECO DAILY 45C</t>
  </si>
  <si>
    <t>ZCFC45A4005903867</t>
  </si>
  <si>
    <t>VOZILO TOVORNO IVECO DAILY 45C_keson s podaljšano kabino</t>
  </si>
  <si>
    <t>ZCFC45A4005909397</t>
  </si>
  <si>
    <t>ZCFC45A4005909400</t>
  </si>
  <si>
    <t>VOZILO TOVORNO IVECO DAILY 45C15LD_keson s podaljšano kabino</t>
  </si>
  <si>
    <t>ZCFC45A4005909398</t>
  </si>
  <si>
    <t>DAILY 45C15LD</t>
  </si>
  <si>
    <t>VOZILO TOVORNO IVECO DAILY 50C18 s prekucnim zabojnikom</t>
  </si>
  <si>
    <t>ZCFC650D505371632</t>
  </si>
  <si>
    <t>DAILY 50C18</t>
  </si>
  <si>
    <t>VOZILO TOVORNO IVECO DAILY 50C18HA8 D s s prekucnim zabojnikom</t>
  </si>
  <si>
    <t>ZCFC650D305371631</t>
  </si>
  <si>
    <t>DAILY 50C18HA8 D</t>
  </si>
  <si>
    <t>VOZILO TOVORNO IVECO DAILY 65C_kason s podaljšano kabino</t>
  </si>
  <si>
    <t>ZCFC65D1005813702</t>
  </si>
  <si>
    <t>DAILY 65C</t>
  </si>
  <si>
    <t>VOZILO TOVORNO IVECO DAILY 65C,kason s podaljšano kabino,motor tip 8140.43N</t>
  </si>
  <si>
    <t>ZCFC65A0005478356</t>
  </si>
  <si>
    <t>VOZILO TOVORNO IVECO DAILY 65C_delovno Z DVIŽNO KOŠARO RAM MIRA 180T</t>
  </si>
  <si>
    <t>NV 01 - Košara dvižna na  delovnem vozilu  višine nad 16,5m</t>
  </si>
  <si>
    <t>ZCFC65A2005715134</t>
  </si>
  <si>
    <t>VOZILO TOVORNO IVECO DAILY 65C</t>
  </si>
  <si>
    <t>ZCFC65D1005813704</t>
  </si>
  <si>
    <t>VOZILO TOVORNO IVECO DAILY 65C_delovno za posebne namene z dvižno košaro RAM MIRA št. 1383</t>
  </si>
  <si>
    <t>ZCF65A2005714797</t>
  </si>
  <si>
    <t>VOZILO TOVORNO IVECO DAILY 65C17H D</t>
  </si>
  <si>
    <t>ZCFC265C905061775</t>
  </si>
  <si>
    <t>DAILY 65C17H D</t>
  </si>
  <si>
    <t>VOZILO TOVORNO IVECO DAILY 65C17H/P; z montiranim dvigalom Fassi</t>
  </si>
  <si>
    <t>ZCFC265C005061776</t>
  </si>
  <si>
    <t>DAILY 65C17H/P</t>
  </si>
  <si>
    <t>VOZILO TOVORNO IVECO DAILY 70C</t>
  </si>
  <si>
    <t>ZCFC270CX05989592</t>
  </si>
  <si>
    <t>DAILY 70C</t>
  </si>
  <si>
    <t>VOZILO TOVORNO IVECO DAILY 70C17H Z dvigalom HIAB</t>
  </si>
  <si>
    <t>ZCFC270C605079759</t>
  </si>
  <si>
    <t>DAILY 70C17H</t>
  </si>
  <si>
    <t>VOZILO TOVORNO IVECO DAILY 70C18 HA8/P</t>
  </si>
  <si>
    <t>ZCFC270D805196851</t>
  </si>
  <si>
    <t>DAILY 70C18 HA8/P</t>
  </si>
  <si>
    <t>VOZILO TOVORNO IVECO DAILY 70C18H/P, z dvigalom FASSI</t>
  </si>
  <si>
    <t>ZCFC270D805213860</t>
  </si>
  <si>
    <t>DAILY 70C18H/P</t>
  </si>
  <si>
    <t>VOZILO TOVORNO IVECO DAILY 70C18H/P, z dvigalom</t>
  </si>
  <si>
    <t>ZCFC270D105161164</t>
  </si>
  <si>
    <t>VOZILO TOVORNO IVECO DAILY 70C21A8 D/P</t>
  </si>
  <si>
    <t>ZCFC270F305164066</t>
  </si>
  <si>
    <t>DAILY 70C21A8 D/P</t>
  </si>
  <si>
    <t>VOZILO TOVORNO IVECO DAILY 70C21A8D/P, šasija s podaljšano kabino</t>
  </si>
  <si>
    <t>ZCFC270F305197472</t>
  </si>
  <si>
    <t>DAILY 70C21A8D/P</t>
  </si>
  <si>
    <t>VOZILO TOVORNO IVECO DAILY</t>
  </si>
  <si>
    <t>ZCFC635CX05539382</t>
  </si>
  <si>
    <t>VOZILO TOVORNO IVECO DAILY S CERADO IN NAKLADALNO RAMPO.</t>
  </si>
  <si>
    <t>ZCFCE72F105716524</t>
  </si>
  <si>
    <t>DAILY S CERADO IN NAKLADALNO RAMPO</t>
  </si>
  <si>
    <t>VOZILO TOVORNO IVECO DAILY S CERADO IN NAKLADALNO RAMPO</t>
  </si>
  <si>
    <t>ZCFCE72F405715965</t>
  </si>
  <si>
    <t>ZCFCE72F105715731</t>
  </si>
  <si>
    <t>ZCFCE72F205716225</t>
  </si>
  <si>
    <t>VOZILO TOVORNO IVECO DAILY s tablo spremenljivih vsebin</t>
  </si>
  <si>
    <t>ZCFCE35C405719640</t>
  </si>
  <si>
    <t>VOZILO TOVORNO IVECO DAILY z dvižno košaro NV2 21m</t>
  </si>
  <si>
    <t>ZCFC270D205258311</t>
  </si>
  <si>
    <t>VOZILO TOVORNO IVECO DAILY Z NALETNIM M 35C18HA8 D</t>
  </si>
  <si>
    <t>ZCFC635C605628060</t>
  </si>
  <si>
    <t>DAILY Z NALETNIM M 35C18HA8 D</t>
  </si>
  <si>
    <t>VOZILO TOVORNO IVECO DAILY z naletnim mehom in tablo sprem vsebin</t>
  </si>
  <si>
    <t>ZCFCE35C605716299</t>
  </si>
  <si>
    <t>VOZILO TOVORNO IVECO DAILY Z NALETNIM MEHOM in tablo spremenljivih vsebin</t>
  </si>
  <si>
    <t>ZCFCE35C605716593</t>
  </si>
  <si>
    <t>DAILY Z NALETNIM MEHOM</t>
  </si>
  <si>
    <t>ZCFCE35C605716898</t>
  </si>
  <si>
    <t>ZCFCE35C505716018</t>
  </si>
  <si>
    <t>VOZILO TOVORNO IVECO DAILY z naletnim mehom in tablo spremenljivih vsebin</t>
  </si>
  <si>
    <t>ZCFCE35C505720005</t>
  </si>
  <si>
    <t>ZCFCE35C205720009</t>
  </si>
  <si>
    <t>VOZILO TOVORNO IVECO DAILY Z NALETNIM MEHOM n tablo spremenljivih vsebin</t>
  </si>
  <si>
    <t>ZCFCE35C705716019</t>
  </si>
  <si>
    <t>DAILY Z NALETNIM MEHOM n</t>
  </si>
  <si>
    <t>VOZILO TOVORNO IVECO DAILY Z NALETNIM MEHOM s tablo spremenljivih vsebin</t>
  </si>
  <si>
    <t>ZCFCE35C605719641</t>
  </si>
  <si>
    <t>VOZILO TOVORNO IVECO DAILY Z NALETNIM MEHOM tablo spremenljivih vsebin</t>
  </si>
  <si>
    <t>ZCFCE35C305715773</t>
  </si>
  <si>
    <t>ZCFCE35C405716298</t>
  </si>
  <si>
    <t>VOZILO TOVORNO IVECO DAILY z naletnim mehom tablo spremenljivih vsebin</t>
  </si>
  <si>
    <t>ZCFCE35C105720003</t>
  </si>
  <si>
    <t>ZCFCE35C805719642</t>
  </si>
  <si>
    <t>ZCFCE35CX05720002</t>
  </si>
  <si>
    <t>ZCFCE35C305720004</t>
  </si>
  <si>
    <t>ZCFCE35C705720006</t>
  </si>
  <si>
    <t>VOZILO TOVORNO IVECO DAILY70C18H/P z dvigalom hidravličnim FASSI F70B.0.22 ser.št.: 0710-0076</t>
  </si>
  <si>
    <t>ZCFC670D705368341</t>
  </si>
  <si>
    <t>DAILY70C18H/P</t>
  </si>
  <si>
    <t>VOZILO TOVORNO IVECO EUROCARGO_za posebne namene</t>
  </si>
  <si>
    <t>ZCFA1TM0402587165</t>
  </si>
  <si>
    <t>VOZILO TOVORNO IVECO EUROCARGO delovno vozilo z dvižno košaro za posebne namene</t>
  </si>
  <si>
    <t>ZCFAE1AF802758079</t>
  </si>
  <si>
    <t>ZCFAE1AF402758077</t>
  </si>
  <si>
    <t>ZCFAE1AF402758242</t>
  </si>
  <si>
    <t>ZCFAE1AF602758078</t>
  </si>
  <si>
    <t>ZCFAE1AF902758141</t>
  </si>
  <si>
    <t>VOZILO TOVORNO IVECO EUROCARGO_F4AE3481B</t>
  </si>
  <si>
    <t>ZCFA1AD0302503593</t>
  </si>
  <si>
    <t>VOZILO TOVORNO IVECO EUROCARGO_z dvižno košaro</t>
  </si>
  <si>
    <t>ZCFA1AD0402549470</t>
  </si>
  <si>
    <t>VOZILO TOVORNO IVECO EUROCARGO_z dvigalom</t>
  </si>
  <si>
    <t>ZCFA1AD0402547863</t>
  </si>
  <si>
    <t>VOZILO TOVORNO IVECO EUROCARGO_keson z dvigalom</t>
  </si>
  <si>
    <t>ZCFA1ADO302503592/F4AE3481B P</t>
  </si>
  <si>
    <t>VOZILO TOVORNO IVECO EUROCARGO_za pranje cest</t>
  </si>
  <si>
    <t>ZCFA1TM0402551016</t>
  </si>
  <si>
    <t>VOZILO TOVORNO IVECO EUROCARGO_keson prekucnik 4x4</t>
  </si>
  <si>
    <t>ZCFC1JJ8302551999</t>
  </si>
  <si>
    <t>VOZILO TOVORNO IVECO EUROCARGO_AUSTO CLEANER 247/7.0 SLW ZA POMETANJE CEST</t>
  </si>
  <si>
    <t>ZCFA1LG0302509307</t>
  </si>
  <si>
    <t>VOZILO TOVORNO IVECO EUROCARGO ML100E22_vozilo za posebne namene</t>
  </si>
  <si>
    <t>ZCFA1AG0402593537</t>
  </si>
  <si>
    <t>EUROCARGO ML100E22</t>
  </si>
  <si>
    <t>VOZILO TOVORNO IVECO EUROCARGO ML150E28W EVI_C, Šasija s kabino 4x4</t>
  </si>
  <si>
    <t>ZCFB71LM802677710</t>
  </si>
  <si>
    <t>EUROCARGO ML150E28W EVI</t>
  </si>
  <si>
    <t>VOZILO TOVORNO IVECO EUROCARGO_keson prekucnik, tip motorja F4AE0681B*C</t>
  </si>
  <si>
    <t>ZCFB1JJ8202464815</t>
  </si>
  <si>
    <t>ZCFB1JJ8202465283</t>
  </si>
  <si>
    <t>VOZILO TOVORNO IVECO EUROCARGO_keson, tip motorja F4AE0681B*C</t>
  </si>
  <si>
    <t>ZCFA1LJ0202470416</t>
  </si>
  <si>
    <t>VOZILO TOVORNO IVECO EUROTRAKK</t>
  </si>
  <si>
    <t>WJMB1VRS00C133103</t>
  </si>
  <si>
    <t>VOZILO TOVORNO IVECO EUROTRAKK,prekucnik,2sedeža,motor tip F3BE0681G*B</t>
  </si>
  <si>
    <t>WJMB1VRS00C133011</t>
  </si>
  <si>
    <t>VOZILO TOVORNO IVECO EUROTRAKK,prekucnik,2 sedeža,motor tip F3BE0681G*B</t>
  </si>
  <si>
    <t>WJMB1VRS00C131359</t>
  </si>
  <si>
    <t>VOZILO TOVORNO IVECO EUROTRAKK,prekucnik s kesonom,motor tip F4AE0681B*C</t>
  </si>
  <si>
    <t>ZCFB1JJ8202447676</t>
  </si>
  <si>
    <t>VOZILO TOVORNO IVECO EUROTRAKK,2 sedeža,prekucnik s kesonom,motor tip F3BE0681G*B</t>
  </si>
  <si>
    <t>WJMB1VRS00C141583</t>
  </si>
  <si>
    <t>EUROTRAKK,2</t>
  </si>
  <si>
    <t>WJMB1VRS00C141688</t>
  </si>
  <si>
    <t>VOZILO TOVORNO IVECO EUROTRAKK,prekucnik s kesonom,motor tip F3BE0681G*B</t>
  </si>
  <si>
    <t>WJMF2NRS00C142018</t>
  </si>
  <si>
    <t>VOZILO TOVORNO IVECO EUROTRAKK_vozilo za posebne namene-komunalno</t>
  </si>
  <si>
    <t>WJMB1VRS00C147330</t>
  </si>
  <si>
    <t>WJMB1VRS00C124706</t>
  </si>
  <si>
    <t>WJMB1TJS10C088821</t>
  </si>
  <si>
    <t>VOZILO TOVORNO IVECO EUROTRAKK,prekucnik z dvigalom,motor tip F3BE0681G*B</t>
  </si>
  <si>
    <t>TV 6 - Tovorno vozilo z dvigalom</t>
  </si>
  <si>
    <t>WJMF2NRS00C140755</t>
  </si>
  <si>
    <t>VOZILO TOVORNO IVECO EUROTRAKK NM 73-22_keson prekucnik; motor tip F3BE0681G*B</t>
  </si>
  <si>
    <t>WJMB1VRS00C156465</t>
  </si>
  <si>
    <t>EUROTRAKK NM 73-22</t>
  </si>
  <si>
    <t>VOZILO TOVORNO IVECO LV3C 70C18HA8/P/4350</t>
  </si>
  <si>
    <t>ZCFC270DX05201841</t>
  </si>
  <si>
    <t>LV3C</t>
  </si>
  <si>
    <t>LV3C 70C18HA8/P/4350</t>
  </si>
  <si>
    <t>VOZILO TOVORNO IVECO ML150E28W</t>
  </si>
  <si>
    <t>ZCFB71LM602688298</t>
  </si>
  <si>
    <t>ML150E28W</t>
  </si>
  <si>
    <t>VOZILO TOVORNO IVECO ML90E22D</t>
  </si>
  <si>
    <t>ZCFA690G802630494</t>
  </si>
  <si>
    <t>ML90E22D</t>
  </si>
  <si>
    <t>VOZILO TOVORNO IVECO TRAKKER A</t>
  </si>
  <si>
    <t>WJMB1VSS40C179139</t>
  </si>
  <si>
    <t>VOZILO TOVORNO IVECO TRAKKER A_keson kiper, 302 Kw, nosilnost 19,2t</t>
  </si>
  <si>
    <t>WJMF3TSS40C179412</t>
  </si>
  <si>
    <t>WJMB1VSS40C178961</t>
  </si>
  <si>
    <t>WJMF2NSS40C213887</t>
  </si>
  <si>
    <t>VOZILO TOVORNO IVECO TRAKKER A_Šasija s kabino</t>
  </si>
  <si>
    <t>WJMF3TSS40C204148</t>
  </si>
  <si>
    <t>WJMB1VSS40C204274</t>
  </si>
  <si>
    <t>VOZILO TOVORNO IVECO TRAKKER A_Keson prekucnik/</t>
  </si>
  <si>
    <t>WJMF3TSS40C178183</t>
  </si>
  <si>
    <t>WJMB1VSS40C179413</t>
  </si>
  <si>
    <t>WJMF3TSS40C212774</t>
  </si>
  <si>
    <t>VOZILO TOVORNO IVECO TRAKKER A_keson - prekucnik</t>
  </si>
  <si>
    <t>WJMF3TSS40C212773</t>
  </si>
  <si>
    <t>WJMF3TSS40C215898</t>
  </si>
  <si>
    <t>VOZILO TOVORNO IVECO TRAKKER A_prekucnik</t>
  </si>
  <si>
    <t>WJMB1VSS40C179625</t>
  </si>
  <si>
    <t>VOZILO TOVORNO IVECO TRAKKER A_prekucnik 6x6</t>
  </si>
  <si>
    <t>WJMF3TSS40C179219</t>
  </si>
  <si>
    <t>VOZILO TOVORNO IVECO TRAKKER A_prekucnik, 4X4</t>
  </si>
  <si>
    <t>WJMB1VSS40C228976</t>
  </si>
  <si>
    <t>VOZILO TOVORNO IVECO TRAKKER A_vozilo tovorno prekucnik, 6X6</t>
  </si>
  <si>
    <t>WJMF3TSS40C228569</t>
  </si>
  <si>
    <t>WJMB1VSS40C210888</t>
  </si>
  <si>
    <t>WJMB1VSS40C179822</t>
  </si>
  <si>
    <t>VOZILO TOVORNO IVECO TRAKKER A_prekucnik z dvigalom Fassi</t>
  </si>
  <si>
    <t>WJMF2NSS40C179728</t>
  </si>
  <si>
    <t>WJMF3TSS40C212654</t>
  </si>
  <si>
    <t>WJMB1VSS40C211013</t>
  </si>
  <si>
    <t>VOZILO TOVORNO IVECO TRAKKER A_keson prekucnik</t>
  </si>
  <si>
    <t>WJMF3TSS40C212655</t>
  </si>
  <si>
    <t>WJMB1VSS40C210772</t>
  </si>
  <si>
    <t>WJMB1VSS40C212536</t>
  </si>
  <si>
    <t>VOZILO TOVORNO IVECO TRAKKER A_kesonar prekucnik</t>
  </si>
  <si>
    <t>WJMB1VSS40C210889</t>
  </si>
  <si>
    <t>VOZILO TOVORNO IVECO TRAKKER A_keson - prekucnik 6X6 z dvigalom</t>
  </si>
  <si>
    <t>WJMF2NSS40C214013</t>
  </si>
  <si>
    <t>VOZILO TOVORNO IVECO TRAKKER A_keson prekucik z dvigalom, tip motorja F3BE0681C*B</t>
  </si>
  <si>
    <t>WJMF2NST20C167564</t>
  </si>
  <si>
    <t>WJMB1VSS40C229070</t>
  </si>
  <si>
    <t>WJMB1VSS40C228975</t>
  </si>
  <si>
    <t>WJMF3TSS40C228763</t>
  </si>
  <si>
    <t>WJMF3TSS40C228606</t>
  </si>
  <si>
    <t>WJMB1VSS40C2477367</t>
  </si>
  <si>
    <t>VOZILO TOVORNO IVECO TRAKKER A_keson-prekucnik</t>
  </si>
  <si>
    <t>WJMB1VSS40C212535</t>
  </si>
  <si>
    <t>WJMB1VSS40C206000</t>
  </si>
  <si>
    <t>VOZILO TOVORNO IVECO TRAKKER AD 190 T41W</t>
  </si>
  <si>
    <t>WJMB1VSS70C403956</t>
  </si>
  <si>
    <t>TRAKKER AD 190 T41W</t>
  </si>
  <si>
    <t>VOZILO TOVORNO IVECO TRAKKER AD 380 T41 W</t>
  </si>
  <si>
    <t>WJMF3TSS70C405184</t>
  </si>
  <si>
    <t>TRAKKER AD 380 T41 W</t>
  </si>
  <si>
    <t>VOZILO TOVORNO IVECO TRAKKER AD190T41W, specialno vozilo</t>
  </si>
  <si>
    <t>WJMB1VSS70C371832</t>
  </si>
  <si>
    <t>VOZILO TOVORNO IVECO TRAKKER AD190T41W EVI</t>
  </si>
  <si>
    <t>WJMB1VSS70C404091</t>
  </si>
  <si>
    <t>TRAKKER AD190T41W EVI</t>
  </si>
  <si>
    <t>VOZILO TOVORNO IVECO TRAKKER AD190T41W__keson prekucnik</t>
  </si>
  <si>
    <t>WJMB1VSS40C24787</t>
  </si>
  <si>
    <t>VOZILO TOVORNO IVECO TRAKKER AD190T41W</t>
  </si>
  <si>
    <t>WJMB1VSS70C403957</t>
  </si>
  <si>
    <t>WJMB1VSS70C403958</t>
  </si>
  <si>
    <t>WJMB1VSS70C370077</t>
  </si>
  <si>
    <t>VOZILO TOVORNO IVECO TRAKKER AD190T41W Šasija s kabino</t>
  </si>
  <si>
    <t>WJMB1VSS70C308115</t>
  </si>
  <si>
    <t>VOZILO TOVORNO IVECO TRAKKER AD190T41W/P 4X4+2</t>
  </si>
  <si>
    <t>WJMB1VSS70C404099</t>
  </si>
  <si>
    <t>TRAKKER AD190T41W/P 4X4+2</t>
  </si>
  <si>
    <t>VOZILO TOVORNO IVECO TRAKKER AD190T41W/P</t>
  </si>
  <si>
    <t>WJMB1VSS70C404098</t>
  </si>
  <si>
    <t>VOZILO TOVORNO IVECO TRAKKER AD260T45W EVI_C, šasija s kabino</t>
  </si>
  <si>
    <t>WJMF2NTS70C370064</t>
  </si>
  <si>
    <t>TRAKKER AD260T45W EVI</t>
  </si>
  <si>
    <t>VOZILO TOVORNO IVECO TRAKKER AD380T41W EVI_C</t>
  </si>
  <si>
    <t>WJMF3TSS70C370192</t>
  </si>
  <si>
    <t>TRAKKER AD380T41W EVI</t>
  </si>
  <si>
    <t>VOZILO TOVORNO IVECO TRAKKER</t>
  </si>
  <si>
    <t>WJMB1VSS40C204038</t>
  </si>
  <si>
    <t>VOZILO TOVORNO IVECOEUROCARGO_Keson prekucnik/</t>
  </si>
  <si>
    <t>ZCFB1JJ8302508850</t>
  </si>
  <si>
    <t>Keson</t>
  </si>
  <si>
    <t>VOZILO TOVORNO MAN TGS 28.430 4x4</t>
  </si>
  <si>
    <t>WMA52EZZ4PP227534</t>
  </si>
  <si>
    <t>MAN</t>
  </si>
  <si>
    <t>TGS</t>
  </si>
  <si>
    <t>TGS 28.430 4x4</t>
  </si>
  <si>
    <t>WMA52EZZ8PP227794</t>
  </si>
  <si>
    <t>WMA52EZZ1PP221819</t>
  </si>
  <si>
    <t>WMA52EZZ6RP236528</t>
  </si>
  <si>
    <t>WMA52EZZ1PP225286</t>
  </si>
  <si>
    <t>WMA52EZZ9PP227772</t>
  </si>
  <si>
    <t>WMA52EZZ2PP234983</t>
  </si>
  <si>
    <t>WMA52EZZ1PP227071</t>
  </si>
  <si>
    <t>WMA52EZZ5PP227784</t>
  </si>
  <si>
    <t>WMA52EZZXPP234973</t>
  </si>
  <si>
    <t>VOZILO TOVORNO MAN TGS 28.430 6x4-4 dvižna zadnja os brez pogona</t>
  </si>
  <si>
    <t>WMA84EZZ5PM930083</t>
  </si>
  <si>
    <t>TGS 28.430 6x4-4</t>
  </si>
  <si>
    <t>VOZILO TOVORNO MAN TGS 28.430 6x4-4na zadnja os brez pogona</t>
  </si>
  <si>
    <t>WMA84EZZ1PM929822</t>
  </si>
  <si>
    <t>TGS 28.430 6x4-4na</t>
  </si>
  <si>
    <t>MA84EZZ0PM930301</t>
  </si>
  <si>
    <t>VOZILO TOVORNO MAN TGS 28.430 6x4-4, dvižna zadnja os brez pogona</t>
  </si>
  <si>
    <t>WMA84EZZ2PM930140</t>
  </si>
  <si>
    <t>WMA84EZZ4PM930642</t>
  </si>
  <si>
    <t>WMA84EZZ3PM927523</t>
  </si>
  <si>
    <t>WMA84EZZ6PM930111</t>
  </si>
  <si>
    <t>WMA84EZZ4PM929801</t>
  </si>
  <si>
    <t>WMA84EZZ6PM930156</t>
  </si>
  <si>
    <t>WMA84EZZ7PM929744</t>
  </si>
  <si>
    <t>WMA84EZZ1PM929965</t>
  </si>
  <si>
    <t>WMA84EZZXPM930287</t>
  </si>
  <si>
    <t>WMA84EZZ5PM929662</t>
  </si>
  <si>
    <t>WMA84EZZ8PM927632</t>
  </si>
  <si>
    <t>VOZILO TOVORNO MAN TGS 28.430 6x4-4</t>
  </si>
  <si>
    <t>VMA84EZZ1PM925169</t>
  </si>
  <si>
    <t>WMA84EZZ1PM925107</t>
  </si>
  <si>
    <t>VOZILO TOVORNO MAN TGS 28.430 6x6 BL CH</t>
  </si>
  <si>
    <t>WMA82EZZ7PP222115</t>
  </si>
  <si>
    <t>TGS 28.430 6x6 BL CH</t>
  </si>
  <si>
    <t>WMA82EZZ6PP227578</t>
  </si>
  <si>
    <t>WMA82EZZ0PP226295</t>
  </si>
  <si>
    <t>WMA82EZZ9PP221645</t>
  </si>
  <si>
    <t>WMA82EZZXPP226238</t>
  </si>
  <si>
    <t>VOZILO TOVORNO MAN TGS 28.440 6x4-4na zadnja os brez pogona</t>
  </si>
  <si>
    <t>WMA84EZZ7PM927606</t>
  </si>
  <si>
    <t>TGS 28.440 6x4-4na</t>
  </si>
  <si>
    <t>WMA84EZZ0PM929990</t>
  </si>
  <si>
    <t>WMA84EZZ8PM929591</t>
  </si>
  <si>
    <t>WMA84EZZ4PM930186</t>
  </si>
  <si>
    <t>VOZILO TOVORNO MAN TGS 33.430 6x6</t>
  </si>
  <si>
    <t>WMA82EZZ2PP222359</t>
  </si>
  <si>
    <t>TGS 33.430 6x6</t>
  </si>
  <si>
    <t>WMA82EZZ6PP221926</t>
  </si>
  <si>
    <t>WMA82EZZXPP221864</t>
  </si>
  <si>
    <t>WMA82EZZ9PP221807</t>
  </si>
  <si>
    <t>WMA82EZZ6PP225815</t>
  </si>
  <si>
    <t>WMA82EZZ8PP221913</t>
  </si>
  <si>
    <t>WMA82EZZ2PP221129</t>
  </si>
  <si>
    <t>WMA82EZZ6PP221263</t>
  </si>
  <si>
    <t>WMA82EZZXPP222271</t>
  </si>
  <si>
    <t>WMA82EZZXPP225803</t>
  </si>
  <si>
    <t>WMA82EZZ7PP222163</t>
  </si>
  <si>
    <t>WMA82EZZ4PP222315</t>
  </si>
  <si>
    <t>WMA82EZZXPP222335</t>
  </si>
  <si>
    <t>WMA82EZZ7PP221899</t>
  </si>
  <si>
    <t>WMA82EZZXPP222092</t>
  </si>
  <si>
    <t>WMA82EZZXPP221671</t>
  </si>
  <si>
    <t>WMA82EZZ8PP226254</t>
  </si>
  <si>
    <t>WMA82EZZ3PP221589</t>
  </si>
  <si>
    <t>WMA82EZZ7PP222244</t>
  </si>
  <si>
    <t>VOZILO TOVORNO MAN TGS 33.430 6x6 WMA82EZZ1PP225446</t>
  </si>
  <si>
    <t>reg. št.: LJ 91-RJB</t>
  </si>
  <si>
    <t>TGS 33.430 6x6 WMA82EZZ1PP225446</t>
  </si>
  <si>
    <t>VOZILO TOVORNO MAN TGS 33.430 6x6 WMA82EZZ2PP225729</t>
  </si>
  <si>
    <t>reg. št.: LJ 92-RJB</t>
  </si>
  <si>
    <t>TGS 33.430 6x6 WMA82EZZ2PP225729</t>
  </si>
  <si>
    <t>VOZILO TOVORNO MAN TGS 33.430 6x6 WMA82EZZ6PP222137</t>
  </si>
  <si>
    <t>reg. št.: LJ 93-RJB</t>
  </si>
  <si>
    <t>TGS 33.430 6x6 WMA82EZZ6PP222137</t>
  </si>
  <si>
    <t>VOZILO TOVORNO MERCEDES ATEGO; za pometanje cest</t>
  </si>
  <si>
    <t>WDB96752620107956</t>
  </si>
  <si>
    <t>VOZILO TOVORNO MERCEDES BENEZ UNIMOG U427</t>
  </si>
  <si>
    <t>WDB4051251V255491</t>
  </si>
  <si>
    <t>UNIMOG U427</t>
  </si>
  <si>
    <t>WDB4051251V255225</t>
  </si>
  <si>
    <t>VOZILO TOVORNO MERCEDES BENZ 2</t>
  </si>
  <si>
    <t>WDB6593441K172137</t>
  </si>
  <si>
    <t>2</t>
  </si>
  <si>
    <t>WDB6593441K226161</t>
  </si>
  <si>
    <t>WDB6591441K290743</t>
  </si>
  <si>
    <t>WDB6593441K295930</t>
  </si>
  <si>
    <t>VOZILO TOVORNO MERCEDES BENZ A,prekucnik</t>
  </si>
  <si>
    <t>WDB9723721K863678</t>
  </si>
  <si>
    <t>VOZILO TOVORNO MERCEDES BENZ A</t>
  </si>
  <si>
    <t>WDB9520731K398969</t>
  </si>
  <si>
    <t>VOZILO TOVORNO MERCEDES BENZ za pometanje cest</t>
  </si>
  <si>
    <t>WDB9640002L924323</t>
  </si>
  <si>
    <t>VOZILO TOVORNO MERCEDEZ BENZ</t>
  </si>
  <si>
    <t>WDB9520731K771935</t>
  </si>
  <si>
    <t>WDB9520731K772143</t>
  </si>
  <si>
    <t>VOZILO TOVORNO PREKUCNIK</t>
  </si>
  <si>
    <t>WJMB1YRS00C098349</t>
  </si>
  <si>
    <t>VOZILO TOVORNO RENAULT C 380.26 E6</t>
  </si>
  <si>
    <t>VF630N160JD001679</t>
  </si>
  <si>
    <t>C</t>
  </si>
  <si>
    <t>C 380.26 E6</t>
  </si>
  <si>
    <t>VOZILO TOVORNO RENAULT K380.21 HEAVY E6</t>
  </si>
  <si>
    <t>VF631K160JD000415</t>
  </si>
  <si>
    <t>K380.21</t>
  </si>
  <si>
    <t>K380.21 HEAVY E6</t>
  </si>
  <si>
    <t>VF631K160JD000401</t>
  </si>
  <si>
    <t>VF631K160JD000422</t>
  </si>
  <si>
    <t>VF631K160JD000399</t>
  </si>
  <si>
    <t>VF631K160JD000419</t>
  </si>
  <si>
    <t>VF631K165JD000412</t>
  </si>
  <si>
    <t>VF631K160JD000411</t>
  </si>
  <si>
    <t>VF631K160JD000420</t>
  </si>
  <si>
    <t>VOZILO TOVORNO RENAULT K380.35 HEAVY E6</t>
  </si>
  <si>
    <t>VF631K160JD000251</t>
  </si>
  <si>
    <t>K380.35</t>
  </si>
  <si>
    <t>K380.35 HEAVY E6</t>
  </si>
  <si>
    <t>VF631K160JD000252</t>
  </si>
  <si>
    <t>VOZILO TOVORNO RENAULT K38035 HEAVY E6</t>
  </si>
  <si>
    <t>VF631K160JD000250</t>
  </si>
  <si>
    <t>K38035</t>
  </si>
  <si>
    <t>K38035 HEAVY E6</t>
  </si>
  <si>
    <t>VOZILO TOVORNO RENAULT KERAX 520.35 HEAVY EURO5_z nadgradnjo za odstranjevanje talnih obeležb</t>
  </si>
  <si>
    <t>NV 14 - Odstranjevalec talnih obeležb z vodo pod visokim tlakom na tovornem vozilu</t>
  </si>
  <si>
    <t>VF636DKA000000178</t>
  </si>
  <si>
    <t>KERAX 520.35 HEAVY EURO5</t>
  </si>
  <si>
    <t>VOZILO TOVORNO RENAULT KERAX 3</t>
  </si>
  <si>
    <t>VF634EPA000000889</t>
  </si>
  <si>
    <t>KERAX 3</t>
  </si>
  <si>
    <t>VF634EPA000000890</t>
  </si>
  <si>
    <t>VF634EPA000000891</t>
  </si>
  <si>
    <t>VF634EPA000000892</t>
  </si>
  <si>
    <t>VF634EPA000000893</t>
  </si>
  <si>
    <t>VOZILO TOVORNO RENAULT KERAX 460.42_z visokotlačnim čistilcem Cappelotto</t>
  </si>
  <si>
    <t>VF634FPA000006936; 2444</t>
  </si>
  <si>
    <t>KERAX 460.42</t>
  </si>
  <si>
    <t>VOZILO TOVORNO RENAULT MIDLUM 180.10 EXTRA LIGHT</t>
  </si>
  <si>
    <t>VF644AGE000008730</t>
  </si>
  <si>
    <t>MIDLUM</t>
  </si>
  <si>
    <t>MIDLUM 180.10 EXTRA LIGHT</t>
  </si>
  <si>
    <t>VOZILO TOVORNO RENAULT MIDLUM 220,08</t>
  </si>
  <si>
    <t>VF642ACA000003577</t>
  </si>
  <si>
    <t>MIDLUM 220,08</t>
  </si>
  <si>
    <t>VOZILO TOVORNO RENAULT T 460.26 6x2 T TAG E6</t>
  </si>
  <si>
    <t>NV 11 - Tovorno vozilo za izvlačenje iz predora</t>
  </si>
  <si>
    <t>VF611D161LD000140</t>
  </si>
  <si>
    <t>T</t>
  </si>
  <si>
    <t>T 460.26 6x2 T TAG E6</t>
  </si>
  <si>
    <t>VOZILO TOVORNO RENAULT TRAFIC_dCi 150</t>
  </si>
  <si>
    <t>VF1FLBVB6AY335486</t>
  </si>
  <si>
    <t>VOZILO TOVORNO RENAULT TRUCKS D16 CE v9-906, s pometalno sesalno nadgradnjo</t>
  </si>
  <si>
    <t>VF640J860KB008860</t>
  </si>
  <si>
    <t>TRUCKS</t>
  </si>
  <si>
    <t>TRUCKS D16 CE v9-906</t>
  </si>
  <si>
    <t>VOZILO TOVORNO SCAM SM55.3/4_keson prekucnik, tip motorja 8140.43S</t>
  </si>
  <si>
    <t>ZA9A5B04A60G40150</t>
  </si>
  <si>
    <t>SCAM</t>
  </si>
  <si>
    <t>SM55.3/4</t>
  </si>
  <si>
    <t>VOZILO TOVORNO UNIMOG U 1450</t>
  </si>
  <si>
    <t>WDB4271121W192420</t>
  </si>
  <si>
    <t>UNIMOG U 1450</t>
  </si>
  <si>
    <t>VOZILO TOVORNO UNIMOG U 400_vlačilec</t>
  </si>
  <si>
    <t>WBD4051231V215344</t>
  </si>
  <si>
    <t>VOZILO TOVORNO UNIMOG U 400</t>
  </si>
  <si>
    <t>WDB4051231V218725</t>
  </si>
  <si>
    <t>VOZILO TOVORNO UNIMOG U 400_specialni vlačilec</t>
  </si>
  <si>
    <t>WDB4051231V218760</t>
  </si>
  <si>
    <t>VOZILO TOVORNO UNIMOG U400</t>
  </si>
  <si>
    <t>WDB4051231V219299</t>
  </si>
  <si>
    <t>VOZILO TOVORNO UNIMOG U427</t>
  </si>
  <si>
    <t>WDB4051251V248757</t>
  </si>
  <si>
    <t>WDB4051251V24740</t>
  </si>
  <si>
    <t>WDB4051251V248696</t>
  </si>
  <si>
    <t>VOZILO TOVORNO WV TRANSPORTER T6 FURGON</t>
  </si>
  <si>
    <t>WV1ZZZ7HZHH136547</t>
  </si>
  <si>
    <t>TRANSPORTER T6</t>
  </si>
  <si>
    <t>WV1ZZZ7HZHH142186</t>
  </si>
  <si>
    <t>VOZILO TOVORNO Z ZABOJNIKOM</t>
  </si>
  <si>
    <t>VF633EVC000100734</t>
  </si>
  <si>
    <t>VOZILO TOVORNO ZA PRANJE PREDOROV MAN TGX 26.460BL</t>
  </si>
  <si>
    <t>WMA18XZZ4JP109080</t>
  </si>
  <si>
    <t>TGX</t>
  </si>
  <si>
    <t>TGX 26.460BL</t>
  </si>
  <si>
    <t>VOZILO ZA POMETANJE CEST BUCHER</t>
  </si>
  <si>
    <t>VF640J864SB024673</t>
  </si>
  <si>
    <t>VF640J863SB024633</t>
  </si>
  <si>
    <t>VF640J864SB024642</t>
  </si>
  <si>
    <t>219269</t>
  </si>
  <si>
    <t>219267</t>
  </si>
  <si>
    <t>219264</t>
  </si>
  <si>
    <t>Štetje od Podskupina</t>
  </si>
  <si>
    <t xml:space="preserve">KV vozila iz točke a in b in iz c uporaba svetlobne ali informativne table s spremenljivo vsebino, prikazu vsebin prometne signalizacije in prikazanih vsebin Swarco table, prikazu vsebin izpisanih odredb na Federal tabli in prikaz uporabe svetlobne in zvočne signalizacije, </t>
  </si>
  <si>
    <t>Total Result</t>
  </si>
  <si>
    <t>LV - vozila iz točke a in b in iz c uporaba svetlobne ali informativne table s spremenljivo vsebino, prikazu vsebin prometne signalizacije in prikazanih vsebin Swarco table, prikazu vsebin izpisanih odredb na Federal tabli in prikaz uporabe svetlobne in zvočne signalizacije, uporaba naletnih mehov (spuščen/dvignjen),</t>
  </si>
  <si>
    <t>NV: ozila iz točke a in b IN IZ C ostali podatki o aktivaciji dodatne opreme (npr.: plug, modra luč, svetlobne table, posipalnik soli oz. solnice, košnja, itd.),</t>
  </si>
  <si>
    <t>TV:  iz točke a in b  in iz točke c podatki o uporabi snežnega pluga (vključenost, položaj, trajanje delovanja), •
uporaba naletnih mehov (spuščen/dvignjen), poraba posipnega materiala (če je merjena), ostali podatki o aktivaciji dodatne opreme (npr.: plug, modra luč, svetlobne table, posipalnik soli oz. solnice, košnja, itd.),</t>
  </si>
  <si>
    <t>UV:   iz točke a in b  in iz točke c podatki o uporabi snežnega pluga (vključenost, položaj, trajanje delovanja), •
uporaba naletnih mehov (spuščen/dvignjen), poraba posipnega materiala (če je merjena), ostali podatki o aktivaciji dodatne opreme (npr.: plug, modra luč, svetlobne table, posipalnik soli oz. solnice, košnja, itd.),</t>
  </si>
  <si>
    <t xml:space="preserve">SKUPAJ: </t>
  </si>
  <si>
    <t>Bagri</t>
  </si>
  <si>
    <t>Traktorji</t>
  </si>
  <si>
    <t xml:space="preserve">Priklopna vozila signalna tabla </t>
  </si>
  <si>
    <t>Vozila</t>
  </si>
  <si>
    <t>1. CELOTNA FLOTA ZA OPREMLJANJE Z GPS</t>
  </si>
  <si>
    <t>Kategorija</t>
  </si>
  <si>
    <t>Število enot</t>
  </si>
  <si>
    <t>% delež</t>
  </si>
  <si>
    <t>Priklopna vozila (signalna tabla)</t>
  </si>
  <si>
    <t>Vozila (podrobnosti v nadaljevanju)</t>
  </si>
  <si>
    <t>SKUPAJ</t>
  </si>
  <si>
    <t>2. VOZILA PO PROIZVAJALCU (617 enot)</t>
  </si>
  <si>
    <t>Število vozil</t>
  </si>
  <si>
    <t>NEZNANO</t>
  </si>
  <si>
    <t>3. KRIŽNA TABELA: PODSKUPINA × PROIZVAJALEC</t>
  </si>
  <si>
    <t>Skupaj</t>
  </si>
  <si>
    <t>4. DETAJL: PODSKUPINA → PROIZVAJALEC → OSNOVNI TIP → TIP</t>
  </si>
  <si>
    <t>Tip vozila</t>
  </si>
  <si>
    <t>Število</t>
  </si>
  <si>
    <t>(brez tipa)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</si>
</sst>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"/>
    <numFmt numFmtId="165" formatCode="d\.mm\.yyyy"/>
    <numFmt numFmtId="166" formatCode="0.0%"/>
  </numFmts>
  <fonts count="8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color theme="1"/>
      <name val="Calibri"/>
      <family val="2"/>
      <charset val="238"/>
    </font>
    <font>
      <b/>
      <sz val="14"/>
      <color rgb="FFFFFFFF"/>
      <name val="Cambria"/>
      <charset val="1"/>
    </font>
    <font>
      <b/>
      <sz val="11"/>
      <color rgb="FFFFFFFF"/>
      <name val="Cambria"/>
      <charset val="1"/>
    </font>
    <font>
      <b/>
      <sz val="11"/>
      <name val="Cambria"/>
      <charset val="1"/>
    </font>
    <font>
      <i/>
      <sz val="10"/>
      <color rgb="FF595959"/>
      <name val="Cambria"/>
      <charset val="1"/>
    </font>
    <font>
      <sz val="11"/>
      <color theme="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D966"/>
        <bgColor rgb="FFFFE699"/>
      </patternFill>
    </fill>
    <fill>
      <patternFill patternType="solid">
        <fgColor rgb="FFFFF2CC"/>
        <bgColor rgb="FFEEECE1"/>
      </patternFill>
    </fill>
    <fill>
      <patternFill patternType="solid">
        <fgColor theme="2"/>
        <bgColor rgb="FFDCE6F2"/>
      </patternFill>
    </fill>
    <fill>
      <patternFill patternType="solid">
        <fgColor theme="4" tint="0.79989013336588644"/>
        <bgColor rgb="FFD9E1F2"/>
      </patternFill>
    </fill>
    <fill>
      <patternFill patternType="solid">
        <fgColor rgb="FF4472C4"/>
        <bgColor rgb="FF305496"/>
      </patternFill>
    </fill>
    <fill>
      <patternFill patternType="solid">
        <fgColor rgb="FFFFC7CE"/>
        <bgColor rgb="FFFFE699"/>
      </patternFill>
    </fill>
    <fill>
      <patternFill patternType="solid">
        <fgColor rgb="FFFFE699"/>
        <bgColor rgb="FFFFF2CC"/>
      </patternFill>
    </fill>
    <fill>
      <patternFill patternType="solid">
        <fgColor rgb="FF305496"/>
        <bgColor rgb="FF4472C4"/>
      </patternFill>
    </fill>
    <fill>
      <patternFill patternType="solid">
        <fgColor rgb="FFD9E1F2"/>
        <bgColor rgb="FFDCE6F2"/>
      </patternFill>
    </fill>
    <fill>
      <patternFill patternType="solid">
        <fgColor rgb="FF8FAADC"/>
        <bgColor rgb="FF95B3D7"/>
      </patternFill>
    </fill>
    <fill>
      <patternFill patternType="solid">
        <fgColor rgb="FFB4C7E7"/>
        <bgColor rgb="FFBFBFBF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4" tint="0.3998840296639912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8">
    <xf numFmtId="0" fontId="0" fillId="0" borderId="0"/>
    <xf numFmtId="0" fontId="1" fillId="0" borderId="0"/>
    <xf numFmtId="0" fontId="7" fillId="0" borderId="0">
      <alignment horizontal="left"/>
    </xf>
    <xf numFmtId="0" fontId="7" fillId="0" borderId="0"/>
    <xf numFmtId="0" fontId="7" fillId="0" borderId="0"/>
    <xf numFmtId="0" fontId="1" fillId="0" borderId="0"/>
    <xf numFmtId="0" fontId="1" fillId="0" borderId="0">
      <alignment horizontal="left"/>
    </xf>
    <xf numFmtId="0" fontId="7" fillId="0" borderId="0"/>
  </cellStyleXfs>
  <cellXfs count="51">
    <xf numFmtId="0" fontId="0" fillId="0" borderId="0" xfId="0"/>
    <xf numFmtId="0" fontId="3" fillId="9" borderId="0" xfId="0" applyFont="1" applyFill="1"/>
    <xf numFmtId="0" fontId="6" fillId="0" borderId="0" xfId="0" applyFont="1" applyAlignment="1">
      <alignment vertical="top" wrapText="1"/>
    </xf>
    <xf numFmtId="0" fontId="1" fillId="0" borderId="0" xfId="0" applyFont="1"/>
    <xf numFmtId="0" fontId="0" fillId="2" borderId="0" xfId="0" applyFill="1"/>
    <xf numFmtId="164" fontId="0" fillId="0" borderId="0" xfId="0" applyNumberFormat="1"/>
    <xf numFmtId="0" fontId="0" fillId="3" borderId="0" xfId="0" applyFill="1"/>
    <xf numFmtId="0" fontId="0" fillId="4" borderId="0" xfId="0" applyFill="1" applyAlignment="1">
      <alignment wrapText="1"/>
    </xf>
    <xf numFmtId="0" fontId="0" fillId="4" borderId="0" xfId="0" applyFill="1"/>
    <xf numFmtId="165" fontId="0" fillId="4" borderId="0" xfId="0" applyNumberFormat="1" applyFill="1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7" fillId="0" borderId="1" xfId="4" applyBorder="1"/>
    <xf numFmtId="0" fontId="7" fillId="0" borderId="2" xfId="3" applyBorder="1"/>
    <xf numFmtId="0" fontId="7" fillId="0" borderId="3" xfId="2" applyBorder="1">
      <alignment horizontal="left"/>
    </xf>
    <xf numFmtId="0" fontId="7" fillId="0" borderId="4" xfId="7" applyBorder="1"/>
    <xf numFmtId="0" fontId="7" fillId="0" borderId="5" xfId="2" applyBorder="1">
      <alignment horizontal="left"/>
    </xf>
    <xf numFmtId="0" fontId="7" fillId="0" borderId="6" xfId="7" applyBorder="1"/>
    <xf numFmtId="0" fontId="7" fillId="0" borderId="7" xfId="7" applyBorder="1"/>
    <xf numFmtId="0" fontId="1" fillId="0" borderId="8" xfId="6" applyBorder="1">
      <alignment horizontal="left"/>
    </xf>
    <xf numFmtId="0" fontId="1" fillId="0" borderId="9" xfId="5" applyBorder="1"/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5" borderId="16" xfId="0" applyFont="1" applyFill="1" applyBorder="1"/>
    <xf numFmtId="0" fontId="4" fillId="6" borderId="17" xfId="0" applyFont="1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5" fillId="7" borderId="17" xfId="0" applyFont="1" applyFill="1" applyBorder="1" applyAlignment="1">
      <alignment horizontal="left" vertical="center" wrapText="1"/>
    </xf>
    <xf numFmtId="0" fontId="5" fillId="7" borderId="17" xfId="0" applyFont="1" applyFill="1" applyBorder="1" applyAlignment="1">
      <alignment horizontal="center" vertical="center"/>
    </xf>
    <xf numFmtId="166" fontId="5" fillId="7" borderId="17" xfId="0" applyNumberFormat="1" applyFont="1" applyFill="1" applyBorder="1" applyAlignment="1">
      <alignment horizontal="center" vertical="center"/>
    </xf>
    <xf numFmtId="0" fontId="5" fillId="8" borderId="17" xfId="0" applyFont="1" applyFill="1" applyBorder="1"/>
    <xf numFmtId="0" fontId="5" fillId="8" borderId="17" xfId="0" applyFont="1" applyFill="1" applyBorder="1" applyAlignment="1">
      <alignment horizontal="center" vertical="center"/>
    </xf>
    <xf numFmtId="166" fontId="5" fillId="8" borderId="17" xfId="0" applyNumberFormat="1" applyFont="1" applyFill="1" applyBorder="1" applyAlignment="1">
      <alignment horizontal="center" vertical="center"/>
    </xf>
    <xf numFmtId="0" fontId="0" fillId="0" borderId="17" xfId="0" applyBorder="1"/>
    <xf numFmtId="0" fontId="5" fillId="10" borderId="17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left" vertical="center" wrapText="1"/>
    </xf>
    <xf numFmtId="0" fontId="5" fillId="11" borderId="17" xfId="0" applyFont="1" applyFill="1" applyBorder="1"/>
    <xf numFmtId="0" fontId="5" fillId="11" borderId="17" xfId="0" applyFont="1" applyFill="1" applyBorder="1" applyAlignment="1">
      <alignment horizontal="center" vertical="center"/>
    </xf>
    <xf numFmtId="0" fontId="5" fillId="12" borderId="17" xfId="0" applyFont="1" applyFill="1" applyBorder="1"/>
    <xf numFmtId="0" fontId="5" fillId="12" borderId="17" xfId="0" applyFont="1" applyFill="1" applyBorder="1" applyAlignment="1">
      <alignment horizontal="left" vertical="center" wrapText="1"/>
    </xf>
    <xf numFmtId="0" fontId="5" fillId="12" borderId="17" xfId="0" applyFont="1" applyFill="1" applyBorder="1" applyAlignment="1">
      <alignment horizontal="center" vertical="center"/>
    </xf>
    <xf numFmtId="0" fontId="5" fillId="10" borderId="17" xfId="0" applyFont="1" applyFill="1" applyBorder="1"/>
    <xf numFmtId="0" fontId="5" fillId="10" borderId="17" xfId="0" applyFont="1" applyFill="1" applyBorder="1" applyAlignment="1">
      <alignment horizontal="left" vertical="center" wrapText="1"/>
    </xf>
    <xf numFmtId="0" fontId="0" fillId="8" borderId="17" xfId="0" applyFill="1" applyBorder="1"/>
  </cellXfs>
  <cellStyles count="8">
    <cellStyle name="Navadno" xfId="0" builtinId="0"/>
    <cellStyle name="Navadno 2" xfId="1" xr:uid="{00000000-0005-0000-0000-000006000000}"/>
    <cellStyle name="Pivot Table Category" xfId="2" xr:uid="{00000000-0005-0000-0000-000007000000}"/>
    <cellStyle name="Pivot Table Corner" xfId="3" xr:uid="{00000000-0005-0000-0000-000008000000}"/>
    <cellStyle name="Pivot Table Field" xfId="4" xr:uid="{00000000-0005-0000-0000-000009000000}"/>
    <cellStyle name="Pivot Table Result" xfId="5" xr:uid="{00000000-0005-0000-0000-00000A000000}"/>
    <cellStyle name="Pivot Table Title" xfId="6" xr:uid="{00000000-0005-0000-0000-00000B000000}"/>
    <cellStyle name="Pivot Table Value" xfId="7" xr:uid="{00000000-0005-0000-0000-00000C000000}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8FAADC"/>
      <rgbColor rgb="FF993366"/>
      <rgbColor rgb="FFFFF2CC"/>
      <rgbColor rgb="FFDCE6F2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EEECE1"/>
      <rgbColor rgb="FFFFE699"/>
      <rgbColor rgb="FF95B3D7"/>
      <rgbColor rgb="FFFF99CC"/>
      <rgbColor rgb="FFCC99FF"/>
      <rgbColor rgb="FFFFC7CE"/>
      <rgbColor rgb="FF4472C4"/>
      <rgbColor rgb="FF33CCCC"/>
      <rgbColor rgb="FF99CC00"/>
      <rgbColor rgb="FFFFD966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Date="0" createdVersion="3" recordCount="617" xr:uid="{00000000-000A-0000-FFFF-FFFF01000000}">
  <cacheSource type="worksheet">
    <worksheetSource ref="A1:E618" sheet="Aktivna vozila"/>
  </cacheSource>
  <cacheFields count="5">
    <cacheField name="Naziv" numFmtId="0">
      <sharedItems count="289">
        <s v="KOSILNICA ZA BREŽINE SCHMIDT M priključek na Unimogu U300 CE T6-382"/>
        <s v="POMETAČ CEST MERCEDES BENZ AXO"/>
        <s v="PRIKLJUČEK ZA VISOKOTLAČNO ČIŠČENJE CESTIŠČA"/>
        <s v="STROJ POMETALNI BUCHER MaxPowa V65t montirano na vozilo"/>
        <s v="STROJ POMETALNI MOTORNI KARCHE"/>
        <s v="STROJ ZA POMETANJE CEST BUCHER OPTI FANT 8000 H"/>
        <s v="TOVORNO VOZILO IVECO AD 380T41_prekucnik"/>
        <s v="TOVORNO VOZILO IVECO DAILY 45C_keson s podaljšano kabino"/>
        <s v="TOVORNO VOZILO IVECO TRAKKER AD190T41W/P"/>
        <s v="TOVORNO VOZILO PREKUCNIK IVECO TRAKKER AD190T41W/P"/>
        <s v="VOZILO CISTERNA"/>
        <s v="VOZILO CISTERNA MERCEDES BENZ_čistilec kanalov, AK39, EURO III OM 501 LAIII/17"/>
        <s v="VOZILO CISTERNA RENAULT KERAX"/>
        <s v="VOZILO DELOVNO INVECO EUROCARG_Z DVIŽNO KOŠARO 18M"/>
        <s v="VOZILO DELOVNO IVECO CAPP."/>
        <s v="VOZILO DELOVNO IVECO DAILY 35S_potujoča delavnica"/>
        <s v="VOZILO DELOVNO IVECO EUROCARGO,komunalno za posebne namene,ROAD SW/3150,motor tip F4AE0681D*C"/>
        <s v="VOZILO DELOVNO IVECO EUROCARGO,motor tip F4AE0681B*C"/>
        <s v="VOZILO DELOVNO IVECO EUROTRAKK,za čiščenje zadrževalnikov v ADR CAppellotto BORA"/>
        <s v="VOZILO DELOVNO IVECO EUROTRAKK,za pranje tunelov Cappellotto,CAP JET SC,tip JET,kiper,z čelno kosilno"/>
        <s v="VOZILO DELOVNO IVECO EUROTRAKKER MP410E38H, za posebne komunalne zadeve-visokotlačni stroj za čiščenje"/>
        <s v="VOZILO DELOVNO IVECO TRAKKER A_CISTERNA 9000 L ATRIK"/>
        <s v="VOZILO DELOVNO IVECO TRAKKER A_za čiščenje kanalizacije in pranje vozišča"/>
        <s v="VOZILO DELOVNO IVECO TRAKKER AD190T41W_posipalec"/>
        <s v="VOZILO DELOVNO MERCEDES BENZ A, z dvižno košaro,motor:tip EURO III OM 906-906.915,št.90691500365913"/>
        <s v="VOZILO DELOVNO MERCEDES BENZ A,823-75/3620/4x2,motor tip EURO III OM906-906.915,št.90691500436542"/>
        <s v="VOZILO DELOVNO MERCEDES BENZ A,prekucnik z dvigalom,motor:tip EURO III OM 501 LA.III/18,št.5419470031"/>
        <s v="VOZILO DELOVNO MERCEDES BENZ A,z samohodnim strojem za pometanje cest Schmidt SK 650"/>
        <s v="VOZILO DELOVNO MERCEDES BENZ A,za pometanje cest in odsesavanje,pometalna naprava BUCHER Schorling Ci"/>
        <s v="VOZILO DELOVNO MERCEDES BENZ U"/>
        <s v="VOZILO DELOVNO MERCEDES BENZ U_št.motorja 90292300637240"/>
        <s v="VOZILO DELOVNO MERCEDES BENZ U_tristranski kiper"/>
        <s v="VOZILO DELOVNO MERCEDES BENZ U_ZABOJNIK, TRISTRANSKI PREKUCNIK"/>
        <s v="VOZILO DELOVNO MERCEDES BENZ UNIMOG U430"/>
        <s v="VOZILO DELOVNO MERCEDES BENZ UNIMOG U435"/>
        <s v="VOZILO DELOVNO MERCEDES SPRINT,z opremo za snemanje kanalizacije"/>
        <s v="VOZILO DELOVNO MERCEDEZ BENZ"/>
        <s v="VOZILO DELOVNO UNIMOG"/>
        <s v="VOZILO DELOVNO UNIMOG 164611"/>
        <s v="VOZILO DELOVNO UNIMOG 2150"/>
        <s v="VOZILO DELOVNO UNIMOG 400"/>
        <s v="VOZILO DELOVNO UNIMOG U 400"/>
        <s v="VOZILO DELOVNO UNIMOG U1450"/>
        <s v="VOZILO DELOVNO UNIMOG U1650"/>
        <s v="VOZILO DELOVNO UNIMOG U2150"/>
        <s v="VOZILO DELOVNO UNIMOG U300_specialni vlačilec"/>
        <s v="VOZILO DELOVNO UNIMOG U300,motor tip OM 904.904.927 EURO 3,št.90492700464144"/>
        <s v="VOZILO DELOVNO UNIMOG U400"/>
        <s v="VOZILO DELOVNO UNIMOG U400_specilani vlačilec"/>
        <s v="VOZILO DELOVNO UNIMOG U400,specialni vlačilec,motor tip:OM06LA,906.935-EURO3,št.90693500463702"/>
        <s v="VOZILO DELOVNO UNIMOG U400,specialni vlačilec,motor tip:OM06LA,906.935-EURO3,št.90693500463717"/>
        <s v="VOZILO DELOVNO UNIMOG U400,specialni vlačilec,motor:tip OM 904,904.928 EURO 3,št.90492800372377"/>
        <s v="VOZILO DELOVNO UNIMOG U400,tip motorja:OM906LA,906.935-EURO3: št.:90693500475806"/>
        <s v="VOZILO DELOVNO ZA POMETANJE CEST IN ODSESOVANJE"/>
        <s v="VOZILO KOMBINIRANO CITROEN BERLINGO"/>
        <s v="VOZILO KOMBINIRANO CITROEN BERLINGO FEEL M BLUEHDI"/>
        <s v="VOZILO KOMBINIRANO CITROEN BERLINGO FEEL M BLUEHDI 100"/>
        <s v="VOZILO KOMBINIRANO CITROEN BERLINGO FG CLUB"/>
        <s v="VOZILO KOMBINIRANO CITROEN BERLINGO FG CLUB L2"/>
        <s v="VOZILO KOMBINIRANO CITROEN BERLINGO FG CLUB L2; z LED lučjo"/>
        <s v="VOZILO KOMBINIRANO CITROEN BERLINGO FG CLUB L2; z rotacijsko LED lučjo"/>
        <s v="VOZILO KOMBINIRANO CITROEN BERLINGO LIVE M"/>
        <s v="VOZILO KOMBINIRANO CITROEN BERLINGO LIVE M BLUEHDI 100"/>
        <s v="VOZILO KOMBINIRANO CITROEN BERLINGO LIVE M BLUEHDI 100 s podaljšano kabino"/>
        <s v="VOZILO KOMBINIRANO CITROEN BERLINGO LIVE M BLUEHDI 100 spodaljšano kabino"/>
        <s v="VOZILO KOMBINIRANO CITROEN BERLINGO LIVE M; 1.5 BLUEHDI 100"/>
        <s v="VOZILO KOMBINIRANO CITROEN BERLINGO LIVE M; 1.5 BLUEHDI 100, z signalno tablo"/>
        <s v="VOZILO KOMBINIRANO CITROEN BERLINGO MULISPACE FEEL"/>
        <s v="VOZILO KOMBINIRANO CITROEN BERLINGO MULISPACE FEEL; z magnetno LED lučjo"/>
        <s v="VOZILO KOMBINIRANO CITROEN BERLINGO MULISPACE FEEL; z magnetno rotacijsko LED lučjo"/>
        <s v="VOZILO KOMBINIRANO CITROEN BERLINGO MULTISPACE"/>
        <s v="VOZILO KOMBINIRANO CITROEN BERLINGO MULTISPACE; 1.6 BLUE HDI 100"/>
        <s v="VOZILO KOMBINIRANO CITROEN BERLINGO, za nadzor del"/>
        <s v="VOZILO KOMBINIRANO CITROEN JUMPY FG CLUB XL BLUEHDI150"/>
        <s v="VOZILO KOMBINIRANO FURGON TRAFIC RENAULT L1H1P2 vgrajeni regali za uporabo ESV"/>
        <s v="VOZILO KOMBINIRANO FURGON TRAFIC RENAULT L1H1P2, vgrajeni regali za uporabo ESV"/>
        <s v="VOZILO KOMBINIRANO MERCEDES BENZ CiITAN 111 CDI FURGON A3-servisno vozilo"/>
        <s v="VOZILO KOMBINIRANO MERCEDES BENZ CITAN 111 CDI FURGON A3-servisno vozilo"/>
        <s v="VOZILO KOMBINIRANO MERCEDES BENZ CITAN 111 CDI KOMBI M1A2"/>
        <s v="VOZILO KOMBINIRANO MERCEDES BENZ CITAN 111 CDI KOMBI M1A2 -servisno vozilo"/>
        <s v="VOZILO KOMBINIRANO MERCEDES BENZ CITAN 111 CDI KOMBI M1A2-servisno vozilo"/>
        <s v="VOZILO KOMBINIRANO MERCEDES BENZ CITAN 111 CDI- FURGON A3-servisno vozilo"/>
        <s v="VOZILO KOMBINIRANO MERCEDES BENZ CITAN 111 CDI- KOMBI M1A2-servisno vozilo"/>
        <s v="VOZILO KOMBINIRANO PEUGEOT BOX"/>
        <s v="VOZILO KOMBINIRANO RENAULT KANGOO CONFORT ENERGY, dCi 110"/>
        <s v="VOZILO KOMBINIRANO RENAULT KANGOO CONFORT ENERGY; dCi 110"/>
        <s v="VOZILO KOMBINIRANO RENAULT TRA_9 sedežev"/>
        <s v="VOZILO KOMBINIRANO RENAULT TRA_za prevoz oseb in stvari 9 sedežev"/>
        <s v="VOZILO KOMBINIRANO RENAULT TRAFFIC FURGON; Servisno vozilo L1H1P2dCi 140"/>
        <s v="VOZILO KOMBINIRANO RENAULT TRAFIC PASSENGER_E1 L2H1P2 dCi 150, 9 sed."/>
        <s v="VOZILO KOMBINIRANO TOYOTA PROACE VERSO MC 2.0"/>
        <s v="VOZILO KOMBINIRANO VOLKSWAGEN CADDY 4 TRENDLINE"/>
        <s v="VOZILO KOMBINIRANO VOLKSWAGEN CADDY MAXI 1.4. TGI za nadzor del"/>
        <s v="VOZILO KOMBINIRANO VOLKSWAGEN TRANSPORTER 2.0 TDI"/>
        <s v="VOZILO KOMBINIRANO VOLKSWAGEN_Servisno vozilo"/>
        <s v="VOZILO KOMBINIRANO VW CADDY 4 TRENDLINE 2.0"/>
        <s v="VOZILO KOMBINIRANO VW CADDY TR"/>
        <s v="VOZILO KOMBINIRANO VW CADDY TRENDLINE 1.6 TDI"/>
        <s v="VOZILO KOMBINIRANO VW CADDY TRENDLINE 1.6 TDI_1.6 TDI z vgradnjo dvojne oranžne utripajoče luči"/>
        <s v="VOZILO OSEBNO KANGOO EXPRESSIO"/>
        <s v="VOZILO OSEBNO PEUGEOT BOXER 3.0"/>
        <s v="VOZILO OSEBNO PEUGEOT PARTNER"/>
        <s v="VOZILO OSEBNO PEUGEOT PARTNERT_1,6 HDI"/>
        <s v="VOZILO OSEBNO PEUGEOT PARTNERT_1,9 HDI"/>
        <s v="VOZILO OSEBNO PEUGEOT PARTNERTAPEE PREMIUM_1,9 HDI"/>
        <s v="VOZILO OSEBNO RENAULT KANGOO 1_Za prevoz oseb in stvari"/>
        <s v="VOZILO OSEBNO RENAULT KANGOO EXPRESSION dCi 85"/>
        <s v="VOZILO OSEBNO TOYOTA PROACE VERSO 2.0"/>
        <s v="VOZILO OSEBNO VOLKSWAGEN CADDY 4 TRENDLINE 2.0"/>
        <s v="VOZILO TOV. CISTERNA IVECO EUR_s CISTERNO ATRIK KAPRA 09, tip motorja F3BE0681G*B"/>
        <s v="VOZILO TOVORNO BUCHER CF 6000, Pometalni stroj"/>
        <s v="VOZILO TOVORNO CISTERNA IVECO za pranje cestišč in sten predorov"/>
        <s v="VOZILO TOVORNO CITROEN JUMPY FG CLUB M BLUEHDI 120 M BLUEHDI 120"/>
        <s v="VOZILO TOVORNO DAILY 35C17H D"/>
        <s v="VOZILO TOVORNO DAILY 35C17H D; šasija s podaljšano kabino"/>
        <s v="VOZILO TOVORNO DAILY 70C17H/P"/>
        <s v="VOZILO TOVORNO IVECO 280kW"/>
        <s v="VOZILO TOVORNO IVECO 70C18H z dvižno košaro NV2 21m"/>
        <s v="VOZILO TOVORNO IVECO AD 190T/W"/>
        <s v="VOZILO TOVORNO IVECO AD190T41"/>
        <s v="VOZILO TOVORNO IVECO AD190T41 za zimsko službo"/>
        <s v="VOZILO TOVORNO IVECO AD190T41W"/>
        <s v="VOZILO TOVORNO IVECO AD190T41W_keson prekucnik"/>
        <s v="VOZILO TOVORNO IVECO AD260S40Y/PS"/>
        <s v="VOZILO TOVORNO IVECO AD380T41W"/>
        <s v="VOZILO TOVORNO IVECO AD380T41W_keson prekucnik"/>
        <s v="VOZILO TOVORNO IVECO AD380T41W_šasija s kabino"/>
        <s v="VOZILO TOVORNO IVECO AD380T45W Šasija s kabino"/>
        <s v="VOZILO TOVORNO IVECO CARGO ML1 Šasija s kabino"/>
        <s v="VOZILO TOVORNO IVECO DAILY"/>
        <s v="VOZILO TOVORNO IVECO DAILY 35 Z naletnim mehom in signalno tablo RGB"/>
        <s v="VOZILO TOVORNO IVECO DAILY 35C"/>
        <s v="VOZILO TOVORNO IVECO DAILY 35C_keson"/>
        <s v="VOZILO TOVORNO IVECO DAILY 35C_Keson s podaljšano kabino"/>
        <s v="VOZILO TOVORNO IVECO DAILY 35C_keson s podaljšano kabino,7 sedežev,motor tip 8140.43S"/>
        <s v="VOZILO TOVORNO IVECO DAILY 35C14NA8 D"/>
        <s v="VOZILO TOVORNO IVECO DAILY 35C15H D Šasija s podaljšano kabino"/>
        <s v="VOZILO TOVORNO IVECO DAILY 35C17H D"/>
        <s v="VOZILO TOVORNO IVECO DAILY 35C17H D_šasija s podaljšano kabino"/>
        <s v="VOZILO TOVORNO IVECO DAILY 35C17H/P"/>
        <s v="VOZILO TOVORNO IVECO DAILY 35C17HDA8"/>
        <s v="VOZILO TOVORNO IVECO DAILY 35C18"/>
        <s v="VOZILO TOVORNO IVECO DAILY 35C18 D"/>
        <s v="VOZILO TOVORNO IVECO DAILY 35C18 D; šasija s podaljšano kabino"/>
        <s v="VOZILO TOVORNO IVECO DAILY 35C18A8 D"/>
        <s v="VOZILO TOVORNO IVECO DAILY 35C18A8 D Šasija s podaljšano kabino"/>
        <s v="VOZILO TOVORNO IVECO DAILY 35C18A8 D, s signalno tablo"/>
        <s v="VOZILO TOVORNO IVECO DAILY 35C18A8D"/>
        <s v="VOZILO TOVORNO IVECO DAILY 35C18A8D s signalno tablo"/>
        <s v="VOZILO TOVORNO IVECO DAILY 35C18A8D, keson s podaljšano kabino"/>
        <s v="VOZILO TOVORNO IVECO DAILY 35C18D"/>
        <s v="VOZILO TOVORNO IVECO DAILY 35C18D, keson s podaljšano kabino"/>
        <s v="VOZILO TOVORNO IVECO DAILY 35C18HA8"/>
        <s v="VOZILO TOVORNO IVECO DAILY 35C18HA8 D"/>
        <s v="VOZILO TOVORNO IVECO DAILY 35C18HA8 D s podaljšano kabino"/>
        <s v="VOZILO TOVORNO IVECO DAILY 35C18HA8 D s podaljšano kabino in kesonom"/>
        <s v="VOZILO TOVORNO IVECO DAILY 35C18HA8 D z dolgo kabino"/>
        <s v="VOZILO TOVORNO IVECO DAILY 35C18HA8 D."/>
        <s v="VOZILO TOVORNO IVECO DAILY 35S_keson s podaljšano kabino"/>
        <s v="VOZILO TOVORNO IVECO DAILY 35S_s kesonom"/>
        <s v="VOZILO TOVORNO IVECO DAILY 35S_s kesonom in hidravličnim dvigalom (018394)"/>
        <s v="VOZILO TOVORNO IVECO DAILY 35S15"/>
        <s v="VOZILO TOVORNO IVECO DAILY 45__keson s podaljšano kabino"/>
        <s v="VOZILO TOVORNO IVECO DAILY 45C"/>
        <s v="VOZILO TOVORNO IVECO DAILY 45C_keson s podaljšano kabino"/>
        <s v="VOZILO TOVORNO IVECO DAILY 45C15LD_keson s podaljšano kabino"/>
        <s v="VOZILO TOVORNO IVECO DAILY 50C18 s prekucnim zabojnikom"/>
        <s v="VOZILO TOVORNO IVECO DAILY 50C18HA8 D s s prekucnim zabojnikom"/>
        <s v="VOZILO TOVORNO IVECO DAILY 65C"/>
        <s v="VOZILO TOVORNO IVECO DAILY 65C_delovno Z DVIŽNO KOŠARO RAM MIRA 180T"/>
        <s v="VOZILO TOVORNO IVECO DAILY 65C_delovno za posebne namene z dvižno košaro RAM MIRA št. 1383"/>
        <s v="VOZILO TOVORNO IVECO DAILY 65C_kason s podaljšano kabino"/>
        <s v="VOZILO TOVORNO IVECO DAILY 65C,kason s podaljšano kabino,motor tip 8140.43N"/>
        <s v="VOZILO TOVORNO IVECO DAILY 65C17H D"/>
        <s v="VOZILO TOVORNO IVECO DAILY 65C17H/P; z montiranim dvigalom Fassi"/>
        <s v="VOZILO TOVORNO IVECO DAILY 70C"/>
        <s v="VOZILO TOVORNO IVECO DAILY 70C17H Z dvigalom HIAB"/>
        <s v="VOZILO TOVORNO IVECO DAILY 70C18 HA8/P"/>
        <s v="VOZILO TOVORNO IVECO DAILY 70C18H/P, z dvigalom"/>
        <s v="VOZILO TOVORNO IVECO DAILY 70C18H/P, z dvigalom FASSI"/>
        <s v="VOZILO TOVORNO IVECO DAILY 70C21A8 D/P"/>
        <s v="VOZILO TOVORNO IVECO DAILY 70C21A8D/P, šasija s podaljšano kabino"/>
        <s v="VOZILO TOVORNO IVECO DAILY S CERADO IN NAKLADALNO RAMPO"/>
        <s v="VOZILO TOVORNO IVECO DAILY S CERADO IN NAKLADALNO RAMPO."/>
        <s v="VOZILO TOVORNO IVECO DAILY s tablo spremenljivih vsebin"/>
        <s v="VOZILO TOVORNO IVECO DAILY z dvižno košaro NV2 21m"/>
        <s v="VOZILO TOVORNO IVECO DAILY Z NALETNIM M 35C18HA8 D"/>
        <s v="VOZILO TOVORNO IVECO DAILY z naletnim mehom in tablo sprem vsebin"/>
        <s v="VOZILO TOVORNO IVECO DAILY Z NALETNIM MEHOM in tablo spremenljivih vsebin"/>
        <s v="VOZILO TOVORNO IVECO DAILY Z NALETNIM MEHOM n tablo spremenljivih vsebin"/>
        <s v="VOZILO TOVORNO IVECO DAILY Z NALETNIM MEHOM s tablo spremenljivih vsebin"/>
        <s v="VOZILO TOVORNO IVECO DAILY Z NALETNIM MEHOM tablo spremenljivih vsebin"/>
        <s v="VOZILO TOVORNO IVECO DAILY70C18H/P z dvigalom hidravličnim FASSI F70B.0.22 ser.št.: 0710-0076"/>
        <s v="VOZILO TOVORNO IVECO EUROCARGO delovno vozilo z dvižno košaro za posebne namene"/>
        <s v="VOZILO TOVORNO IVECO EUROCARGO ML100E22_vozilo za posebne namene"/>
        <s v="VOZILO TOVORNO IVECO EUROCARGO ML150E28W EVI_C, Šasija s kabino 4x4"/>
        <s v="VOZILO TOVORNO IVECO EUROCARGO_AUSTO CLEANER 247/7.0 SLW ZA POMETANJE CEST"/>
        <s v="VOZILO TOVORNO IVECO EUROCARGO_F4AE3481B"/>
        <s v="VOZILO TOVORNO IVECO EUROCARGO_keson prekucnik 4x4"/>
        <s v="VOZILO TOVORNO IVECO EUROCARGO_keson prekucnik, tip motorja F4AE0681B*C"/>
        <s v="VOZILO TOVORNO IVECO EUROCARGO_keson z dvigalom"/>
        <s v="VOZILO TOVORNO IVECO EUROCARGO_keson, tip motorja F4AE0681B*C"/>
        <s v="VOZILO TOVORNO IVECO EUROCARGO_z dvigalom"/>
        <s v="VOZILO TOVORNO IVECO EUROCARGO_z dvižno košaro"/>
        <s v="VOZILO TOVORNO IVECO EUROCARGO_za posebne namene"/>
        <s v="VOZILO TOVORNO IVECO EUROCARGO_za pranje cest"/>
        <s v="VOZILO TOVORNO IVECO EUROTRAKK"/>
        <s v="VOZILO TOVORNO IVECO EUROTRAKK NM 73-22_keson prekucnik; motor tip F3BE0681G*B"/>
        <s v="VOZILO TOVORNO IVECO EUROTRAKK_vozilo za posebne namene-komunalno"/>
        <s v="VOZILO TOVORNO IVECO EUROTRAKK,2 sedeža,prekucnik s kesonom,motor tip F3BE0681G*B"/>
        <s v="VOZILO TOVORNO IVECO EUROTRAKK,prekucnik s kesonom,motor tip F3BE0681G*B"/>
        <s v="VOZILO TOVORNO IVECO EUROTRAKK,prekucnik s kesonom,motor tip F4AE0681B*C"/>
        <s v="VOZILO TOVORNO IVECO EUROTRAKK,prekucnik z dvigalom,motor tip F3BE0681G*B"/>
        <s v="VOZILO TOVORNO IVECO EUROTRAKK,prekucnik,2 sedeža,motor tip F3BE0681G*B"/>
        <s v="VOZILO TOVORNO IVECO EUROTRAKK,prekucnik,2sedeža,motor tip F3BE0681G*B"/>
        <s v="VOZILO TOVORNO IVECO LV3C 70C18HA8/P/4350"/>
        <s v="VOZILO TOVORNO IVECO ML150E28W"/>
        <s v="VOZILO TOVORNO IVECO ML90E22D"/>
        <s v="VOZILO TOVORNO IVECO TRAKKER"/>
        <s v="VOZILO TOVORNO IVECO TRAKKER A"/>
        <s v="VOZILO TOVORNO IVECO TRAKKER A_keson - prekucnik"/>
        <s v="VOZILO TOVORNO IVECO TRAKKER A_keson - prekucnik 6X6 z dvigalom"/>
        <s v="VOZILO TOVORNO IVECO TRAKKER A_keson kiper, 302 Kw, nosilnost 19,2t"/>
        <s v="VOZILO TOVORNO IVECO TRAKKER A_keson prekucik z dvigalom, tip motorja F3BE0681C*B"/>
        <s v="VOZILO TOVORNO IVECO TRAKKER A_keson prekucnik"/>
        <s v="VOZILO TOVORNO IVECO TRAKKER A_Keson prekucnik/"/>
        <s v="VOZILO TOVORNO IVECO TRAKKER A_keson-prekucnik"/>
        <s v="VOZILO TOVORNO IVECO TRAKKER A_kesonar prekucnik"/>
        <s v="VOZILO TOVORNO IVECO TRAKKER A_prekucnik"/>
        <s v="VOZILO TOVORNO IVECO TRAKKER A_prekucnik 6x6"/>
        <s v="VOZILO TOVORNO IVECO TRAKKER A_prekucnik z dvigalom Fassi"/>
        <s v="VOZILO TOVORNO IVECO TRAKKER A_prekucnik, 4X4"/>
        <s v="VOZILO TOVORNO IVECO TRAKKER A_Šasija s kabino"/>
        <s v="VOZILO TOVORNO IVECO TRAKKER A_vozilo tovorno prekucnik, 6X6"/>
        <s v="VOZILO TOVORNO IVECO TRAKKER AD 190 T41W"/>
        <s v="VOZILO TOVORNO IVECO TRAKKER AD 380 T41 W"/>
        <s v="VOZILO TOVORNO IVECO TRAKKER AD190T41W"/>
        <s v="VOZILO TOVORNO IVECO TRAKKER AD190T41W EVI"/>
        <s v="VOZILO TOVORNO IVECO TRAKKER AD190T41W Šasija s kabino"/>
        <s v="VOZILO TOVORNO IVECO TRAKKER AD190T41W__keson prekucnik"/>
        <s v="VOZILO TOVORNO IVECO TRAKKER AD190T41W, specialno vozilo"/>
        <s v="VOZILO TOVORNO IVECO TRAKKER AD190T41W/P"/>
        <s v="VOZILO TOVORNO IVECO TRAKKER AD190T41W/P 4X4+2"/>
        <s v="VOZILO TOVORNO IVECO TRAKKER AD260T45W EVI_C, šasija s kabino"/>
        <s v="VOZILO TOVORNO IVECO TRAKKER AD380T41W EVI_C"/>
        <s v="VOZILO TOVORNO IVECOEUROCARGO_Keson prekucnik/"/>
        <s v="VOZILO TOVORNO MAN TGS 28.430 4x4"/>
        <s v="VOZILO TOVORNO MAN TGS 28.430 6x4-4"/>
        <s v="VOZILO TOVORNO MAN TGS 28.430 6x4-4 dvižna zadnja os brez pogona"/>
        <s v="VOZILO TOVORNO MAN TGS 28.430 6x4-4, dvižna zadnja os brez pogona"/>
        <s v="VOZILO TOVORNO MAN TGS 28.430 6x4-4na zadnja os brez pogona"/>
        <s v="VOZILO TOVORNO MAN TGS 28.430 6x6 BL CH"/>
        <s v="VOZILO TOVORNO MAN TGS 28.440 6x4-4na zadnja os brez pogona"/>
        <s v="VOZILO TOVORNO MAN TGS 33.430 6x6"/>
        <s v="VOZILO TOVORNO MAN TGS 33.430 6x6 WMA82EZZ1PP225446"/>
        <s v="VOZILO TOVORNO MAN TGS 33.430 6x6 WMA82EZZ2PP225729"/>
        <s v="VOZILO TOVORNO MAN TGS 33.430 6x6 WMA82EZZ6PP222137"/>
        <s v="VOZILO TOVORNO MERCEDES ATEGO; za pometanje cest"/>
        <s v="VOZILO TOVORNO MERCEDES BENEZ UNIMOG U427"/>
        <s v="VOZILO TOVORNO MERCEDES BENZ 2"/>
        <s v="VOZILO TOVORNO MERCEDES BENZ A"/>
        <s v="VOZILO TOVORNO MERCEDES BENZ A,prekucnik"/>
        <s v="VOZILO TOVORNO MERCEDES BENZ za pometanje cest"/>
        <s v="VOZILO TOVORNO MERCEDEZ BENZ"/>
        <s v="VOZILO TOVORNO PREKUCNIK"/>
        <s v="VOZILO TOVORNO RENAULT C 380.26 E6"/>
        <s v="VOZILO TOVORNO RENAULT K380.21 HEAVY E6"/>
        <s v="VOZILO TOVORNO RENAULT K380.35 HEAVY E6"/>
        <s v="VOZILO TOVORNO RENAULT K38035 HEAVY E6"/>
        <s v="VOZILO TOVORNO RENAULT KERAX 3"/>
        <s v="VOZILO TOVORNO RENAULT KERAX 460.42_z visokotlačnim čistilcem Cappelotto"/>
        <s v="VOZILO TOVORNO RENAULT KERAX 520.35 HEAVY EURO5_z nadgradnjo za odstranjevanje talnih obeležb"/>
        <s v="VOZILO TOVORNO RENAULT MIDLUM 180.10 EXTRA LIGHT"/>
        <s v="VOZILO TOVORNO RENAULT MIDLUM 220,08"/>
        <s v="VOZILO TOVORNO RENAULT T 460.26 6x2 T TAG E6"/>
        <s v="VOZILO TOVORNO RENAULT TRAFIC_dCi 150"/>
        <s v="VOZILO TOVORNO RENAULT TRUCKS D16 CE v9-906, s pometalno sesalno nadgradnjo"/>
        <s v="VOZILO TOVORNO SCAM SM55.3/4_keson prekucnik, tip motorja 8140.43S"/>
        <s v="VOZILO TOVORNO UNIMOG"/>
        <s v="VOZILO TOVORNO UNIMOG U 1450"/>
        <s v="VOZILO TOVORNO UNIMOG U 400"/>
        <s v="VOZILO TOVORNO UNIMOG U 400_specialni vlačilec"/>
        <s v="VOZILO TOVORNO UNIMOG U 400_vlačilec"/>
        <s v="VOZILO TOVORNO UNIMOG U400"/>
        <s v="VOZILO TOVORNO UNIMOG U427"/>
        <s v="VOZILO TOVORNO WV TRANSPORTER T6 FURGON"/>
        <s v="VOZILO TOVORNO Z ZABOJNIKOM"/>
        <s v="VOZILO TOVORNO ZA PRANJE PREDOROV MAN TGX 26.460BL"/>
        <s v="VOZILO ZA POMETANJE CEST BUCHER"/>
      </sharedItems>
    </cacheField>
    <cacheField name="Podskupina" numFmtId="0">
      <sharedItems count="31">
        <s v="KV 1 - Kombinirano vozilo za nadzor del nad 55 kW in skupne mase do 1,5 t"/>
        <s v="KV 1A - Kombinirano vozilo za nadzor del nad 55 kW in skupne mase do 1,5 t"/>
        <s v="KV 2 - Kombinirano vozilo  -furgon nad 55 kW in skupne mase do 1,7t"/>
        <s v="KV 4 - Kombinirano vozilo (za nadzor del) nad 60 kW in skupne mase do 1,9t  4X4"/>
        <s v="KV 5 - Kombinirano vozilo nad 95 kW  za prevoz ljudi"/>
        <s v="KV 6 - Kombinirano servisno vozilo za elektro vzdrževanje (kombi-furgon)"/>
        <s v="LV 1 - Lahko tovorno vozilo, dovoljene skupne mase 3,5 t in min 100 kW - kratka kabina"/>
        <s v="LV 2 - Lahko tovorno vozilo, dovoljene skupne mase 3,5 t in min 100 kW - dolga kabina"/>
        <s v="LV 3 - Lahko tovorno vozilo dovoljene skupne mase nad 7 t  in min 130 kW"/>
        <s v="LV 4 - Lahko tovorno vozilo s signalno tablo na kasonu in naletnim mehom na zadnjem delu vozila"/>
        <s v="LV 5 - Lahko tovorno vozilo s signalno tablo na kasonu, dolga kabina, 3,5t SDM- preglednik"/>
        <s v="LV 6 - Lahko tovorno vozilo z dvigalom"/>
        <s v="NV 01 - Košara dvižna na  delovnem vozilu  višine nad 16,5m"/>
        <s v="NV 02 - Košara dvižna na delovnem vozilu višine 22 m"/>
        <s v="NV 03 - Cisterna za pranje cestišč in sten tunelov"/>
        <s v="NV 04 - Tovorno vozilo z visokotlačnim čistilcem kanalizacijskih  cevi"/>
        <s v="NV 05 - Tovorno vozilo z visokotlačnim čistilcem kanalizacijskih  cevi  v ADR izvedbi- vakumski stroj"/>
        <s v="NV 06 - Tovorno vozilo z krtačami za pranje predorov"/>
        <s v="NV 08 - Vozilo z opremo za snemanje kanalizacije"/>
        <s v="NV 09 - Pometač cest - samohodni stroj"/>
        <s v="NV 11 - Tovorno vozilo za izvlačenje iz predora"/>
        <s v="NV 12 - Tovorno vozilo SDM od 3,5t do 12t z dvigalom moči od 120 do 150 kW, pogon 4x2"/>
        <s v="NV 14 - Odstranjevalec talnih obeležb z vodo pod visokim tlakom na tovornem vozilu"/>
        <s v="TV 1 - Tovorno vozilo moči 280-320 kW, pogon 6x6, 3-stopenjski hidravlični sistem"/>
        <s v="TV 2 - Tovorno vozilo moči 280-320 kW, pogon 4x4, 3-stopenjski hidravlični sistem"/>
        <s v="TV 3 - Tovorno vozilo moči 160-200 kW, pogon 4x4, 2-stopenjski hidravlični sistem"/>
        <s v="TV 5 - Tovorno vozilo s samonakladalnim sistemom in dvigalom, moč motorja 320-340 kW"/>
        <s v="TV 6 - Tovorno vozilo z dvigalom"/>
        <s v="UV 1 - Univerzalno delovno vozilo moči od 100 do  115 kW"/>
        <s v="UV 2 - Univerzalno delovno vozilo moči od 130 do 150 kW"/>
        <s v="UV 3 - Univerzalno delovno vozilo moči nad 150 kW"/>
      </sharedItems>
    </cacheField>
    <cacheField name="Serijska št. / VIN" numFmtId="0">
      <sharedItems count="616">
        <s v="012428"/>
        <s v="05S019170"/>
        <s v="219264"/>
        <s v="219267"/>
        <s v="219269"/>
        <s v="220127"/>
        <s v="78938"/>
        <s v="793"/>
        <s v="93653"/>
        <s v="MA84EZZ0PM930301"/>
        <s v="reg. št.: LJ 91-RJB"/>
        <s v="reg. št.: LJ 92-RJB"/>
        <s v="reg. št.: LJ 93-RJB"/>
        <s v="VF11FL01253711521"/>
        <s v="VF11FL01253720501"/>
        <s v="VF1FL000065829078"/>
        <s v="VF1FL000265829078"/>
        <s v="VF1FLBVB6AY335486"/>
        <s v="VF1JLAJA69Y313826"/>
        <s v="VF1JLBVB6AY335522"/>
        <s v="VF1KCTGEF37248577"/>
        <s v="VF1KW0BB542794575"/>
        <s v="VF1KW0BB542794576"/>
        <s v="VF1KW0BB543693644"/>
        <s v="VF1KW0BB543693645"/>
        <s v="VF1KW52C253872166"/>
        <s v="VF1KW52C253872279"/>
        <s v="VF1KW52C253872280"/>
        <s v="VF1KW52C253872281"/>
        <s v="VF1KW52C253872294"/>
        <s v="VF1KW52C253968955"/>
        <s v="VF1KW52C253968957"/>
        <s v="VF1KW52C253968960"/>
        <s v="VF1KWDBB543693648"/>
        <s v="VF37J9HXC68022185"/>
        <s v="VF37J9HXC68035638"/>
        <s v="VF37J9HXC68035640"/>
        <s v="VF37J9HXC68035642"/>
        <s v="VF37J9HXC68035646"/>
        <s v="VF3YBDMRB11537819"/>
        <s v="VF3YBDMRB11538098"/>
        <s v="VF611D161LD000140"/>
        <s v="VF630N160JD001679"/>
        <s v="VF631K160JD000250"/>
        <s v="VF631K160JD000251"/>
        <s v="VF631K160JD000252"/>
        <s v="VF631K160JD000399"/>
        <s v="VF631K160JD000401"/>
        <s v="VF631K160JD000411"/>
        <s v="VF631K160JD000415"/>
        <s v="VF631K160JD000419"/>
        <s v="VF631K160JD000420"/>
        <s v="VF631K160JD000422"/>
        <s v="VF631K165JD000412"/>
        <s v="VF633BVB000100160"/>
        <s v="VF633BVB000100213"/>
        <s v="VF633EVC000100734"/>
        <s v="VF634EPA000000889"/>
        <s v="VF634EPA000000890"/>
        <s v="VF634EPA000000891"/>
        <s v="VF634EPA000000892"/>
        <s v="VF634EPA000000893"/>
        <s v="VF634FPA000006936; 2444"/>
        <s v="VF636DKA000000178"/>
        <s v="VF640J860KB008860"/>
        <s v="VF640J863SB024633"/>
        <s v="VF640J864SB024642"/>
        <s v="VF640J864SB024673"/>
        <s v="VF642ACA000003577"/>
        <s v="VF644AGE000008730"/>
        <s v="VF77ABHY6HJ838759"/>
        <s v="VF77ABHY6HN541236"/>
        <s v="VF77AHBY6HJ846415"/>
        <s v="VF77BHY6HJ831927"/>
        <s v="VF77EBHY6GJ699657"/>
        <s v="VF77EBHY6GJ706266"/>
        <s v="VF77EBHY6GJ709363"/>
        <s v="VF77JBHY6GJ684093"/>
        <s v="VF77JBHY6GJ684094"/>
        <s v="VF77JBHY6GJ684096"/>
        <s v="VF77JBHY6GJ684097"/>
        <s v="VF77JBHY6GJ684098"/>
        <s v="VF77JBHY6GJ684101"/>
        <s v="VF77JBHY6GJ685867"/>
        <s v="VF77JBHY6GJ685868"/>
        <s v="VF77JBHY6GJ685869"/>
        <s v="VF77JBHY6GJ685872"/>
        <s v="VF77JBHY6GJ685873"/>
        <s v="VF77JBHY6GJ687638"/>
        <s v="VF77JBHY6GJ687656"/>
        <s v="VF77JBHY6GJ687657"/>
        <s v="VF77SBHY6HJ831925"/>
        <s v="VF77SBHY6HJ831926"/>
        <s v="VF7VFAHKHKZ002825"/>
        <s v="VF7VFAHXHKZ011663"/>
        <s v="VMA84EZZ1PM925169"/>
        <s v="VR7ECYHT2MJ529001"/>
        <s v="VR7ECYHT2MJ651577"/>
        <s v="VR7ECYHYCKN503265"/>
        <s v="VR7ECYHYCKN503266"/>
        <s v="VR7ECYHYCKN503267"/>
        <s v="VR7ECYHYCKN503268"/>
        <s v="VR7ECYHYCKN503269"/>
        <s v="VR7ECYHYCLJ729553"/>
        <s v="VR7ECYHYCLJ729554"/>
        <s v="VR7ECYHYCLJ729555"/>
        <s v="VR7ECYHYCLJ729557"/>
        <s v="VR7ECYHYCLJ729558"/>
        <s v="VR7ECYHYCLJ729559"/>
        <s v="VR7ECYHYCLJ729560"/>
        <s v="VR7EDYHT0RJ792016"/>
        <s v="VR7EDYHT0RJ830036"/>
        <s v="VR7EDYHT1RJ792011"/>
        <s v="VR7EDYHT2RJ792017"/>
        <s v="VR7EDYHT2RJ792020"/>
        <s v="VR7EDYHT2RJ830037"/>
        <s v="VR7EDYHT2RJ830040"/>
        <s v="VR7EDYHT3RJ792009"/>
        <s v="VR7EDYHT4RJ792018"/>
        <s v="VR7EDYHT4RJ830038"/>
        <s v="VR7EDYHT4RJ830041"/>
        <s v="VR7EDYHT5RJ792013"/>
        <s v="VR7EDYHT6RJ792019"/>
        <s v="VR7EDYHT6RJ830039"/>
        <s v="VR7EDYHT6RJ830042"/>
        <s v="VR7EDYHT7RJ792014"/>
        <s v="VR7EDYHT7RJ830034"/>
        <s v="VR7EDYHT8RJ830043"/>
        <s v="VR7EDYHT8SJ850802"/>
        <s v="VR7EDYHT9RJ792015"/>
        <s v="VR7EDYHT9RJ830035"/>
        <s v="VR7EDYHTXRJ792010"/>
        <s v="VR7EDYHTXRJ830044"/>
        <s v="VR7EFYHT2NN508067"/>
        <s v="W1T4051201V281320"/>
        <s v="W1T4051211V281326"/>
        <s v="W1T4051231V281344"/>
        <s v="W1T4051251V284603"/>
        <s v="W1T4051261V281306"/>
        <s v="W1T4051261V281340"/>
        <s v="W1T4051271V281301"/>
        <s v="W1T4051281V281288"/>
        <s v="W1T4051281V281324"/>
        <s v="W1T4051291V284409"/>
        <s v="W1T40512X1V281308"/>
        <s v="W1T40512X1V284452"/>
        <s v="W1T405231V281358"/>
        <s v="W1V4156051U288330"/>
        <s v="W1V4156051U288331"/>
        <s v="W1V4156051U288332"/>
        <s v="W1V4157031U287247"/>
        <s v="W1V4157031U287248"/>
        <s v="W1V4157031U287250"/>
        <s v="W1V4157031U287603"/>
        <s v="W1V4157031U287604"/>
        <s v="W1V4157031U287605"/>
        <s v="W1V4157031U287606"/>
        <s v="W1V4157031U287743"/>
        <s v="W1V4157031U287744"/>
        <s v="W1V4157031U287745"/>
        <s v="W1V4157031U287791"/>
        <s v="W1V4157031U287792"/>
        <s v="WBD4051231V215344"/>
        <s v="WDB4051021W199766"/>
        <s v="WDB4051201V206836"/>
        <s v="WDB4051201V207203"/>
        <s v="WDB4051221V201933"/>
        <s v="WDB4051221V201989"/>
        <s v="WDB4051221V202890"/>
        <s v="WDB4051221V204562"/>
        <s v="WDB4051221V206848"/>
        <s v="WDB4051221V207207"/>
        <s v="WDB4051221V207211"/>
        <s v="WDB4051221V207554"/>
        <s v="WDB4051221V211720"/>
        <s v="WDB4051231V212618"/>
        <s v="WDB4051231V212622"/>
        <s v="WDB4051231V212627"/>
        <s v="WDB4051231V212735"/>
        <s v="WDB4051231V218725"/>
        <s v="WDB4051231V218760"/>
        <s v="WDB4051231V219299"/>
        <s v="WDB4051231V219628"/>
        <s v="WDB4051231V226673"/>
        <s v="WDB4051231V226771"/>
        <s v="WDB4051251V24740"/>
        <s v="WDB4051251V248696"/>
        <s v="WDB4051251V248757"/>
        <s v="WDB4051251V251826"/>
        <s v="WDB4051251V255225"/>
        <s v="WDB4051251V255491"/>
        <s v="WDB4051251V260084"/>
        <s v="WDB4271051W164611"/>
        <s v="WDB4271121W192420"/>
        <s v="WDB4271121W197311"/>
        <s v="WDB4271151W194796"/>
        <s v="WDB4371171W187735"/>
        <s v="WDB4371171W189936"/>
        <s v="WDB4371171W192436"/>
        <s v="WDB4371171W197400"/>
        <s v="WDB6591441K290743"/>
        <s v="WDB6593441K172137"/>
        <s v="WDB6593441K226161"/>
        <s v="WDB6593441K295930"/>
        <s v="WDB9036621R815955"/>
        <s v="WDB9320731K991414"/>
        <s v="WDB9321821K894746"/>
        <s v="WDB9520731K398969"/>
        <s v="WDB9520731K771935"/>
        <s v="WDB9520731K772143"/>
        <s v="WDB9525022L375965"/>
        <s v="WDB9525022L384395"/>
        <s v="WDB9640002L924323"/>
        <s v="WDB96752620107956"/>
        <s v="WDB9700231K893409"/>
        <s v="WDB9700231K973185"/>
        <s v="WDB9723721K863678"/>
        <s v="WDB9752622K974752"/>
        <s v="WDB9752622L022309"/>
        <s v="WF1JLBHB67Y213223"/>
        <s v="WF1KW0BB543693779"/>
        <s v="WJMB1TJS10C088821"/>
        <s v="WJMB1VPT00C054570"/>
        <s v="WJMB1VRS00C124706"/>
        <s v="WJMB1VRS00C131359"/>
        <s v="WJMB1VRS00C133011"/>
        <s v="WJMB1VRS00C133103"/>
        <s v="WJMB1VRS00C141583"/>
        <s v="WJMB1VRS00C141688"/>
        <s v="WJMB1VRS00C147330"/>
        <s v="WJMB1VRS00C156465"/>
        <s v="WJMB1VRS00C156533"/>
        <s v="WJMB1VSS40C178283"/>
        <s v="WJMB1VSS40C178961"/>
        <s v="WJMB1VSS40C179139"/>
        <s v="WJMB1VSS40C179413"/>
        <s v="WJMB1VSS40C179625"/>
        <s v="WJMB1VSS40C179822"/>
        <s v="WJMB1VSS40C204038"/>
        <s v="WJMB1VSS40C204274"/>
        <s v="WJMB1VSS40C206000"/>
        <s v="WJMB1VSS40C210652"/>
        <s v="WJMB1VSS40C210653"/>
        <s v="WJMB1VSS40C210772"/>
        <s v="WJMB1VSS40C210888"/>
        <s v="WJMB1VSS40C210889"/>
        <s v="WJMB1VSS40C211013"/>
        <s v="WJMB1VSS40C212535"/>
        <s v="WJMB1VSS40C212536"/>
        <s v="WJMB1VSS40C228975"/>
        <s v="WJMB1VSS40C228976"/>
        <s v="WJMB1VSS40C229070"/>
        <s v="WJMB1VSS40C229071"/>
        <s v="WJMB1VSS40C2477367"/>
        <s v="WJMB1VSS40C24787"/>
        <s v="WJMB1VSS40C249310"/>
        <s v="WJMB1VSS70C291578"/>
        <s v="WJMB1VSS70C291810"/>
        <s v="WJMB1VSS70C292000"/>
        <s v="WJMB1VSS70C308015"/>
        <s v="WJMB1VSS70C308114"/>
        <s v="WJMB1VSS70C308115"/>
        <s v="WJMB1VSS70C308208"/>
        <s v="WJMB1VSS70C308209"/>
        <s v="WJMB1VSS70C308210"/>
        <s v="WJMB1VSS70C308893"/>
        <s v="WJMB1VSS70C370077"/>
        <s v="WJMB1VSS70C371832"/>
        <s v="WJMB1VSS70C403956"/>
        <s v="WJMB1VSS70C403957"/>
        <s v="WJMB1VSS70C403958"/>
        <s v="WJMB1VSS70C403963"/>
        <s v="WJMB1VSS70C403964"/>
        <s v="WJMB1VSS70C404091"/>
        <s v="WJMB1VSS70C404098"/>
        <s v="WJMB1VSS70C404099"/>
        <s v="WJMB1YRS00C098349"/>
        <s v="WJME2NRH60C334394"/>
        <s v="WJME2NST00C150042"/>
        <s v="WJMF2NRS00C140755"/>
        <s v="WJMF2NRS00C142018"/>
        <s v="WJMF2NSS40C179728"/>
        <s v="WJMF2NSS40C213887"/>
        <s v="WJMF2NSS40C214013"/>
        <s v="WJMF2NST20C167564"/>
        <s v="WJMF2NTS70C370064"/>
        <s v="WJMF3TSS40C178183"/>
        <s v="WJMF3TSS40C179219"/>
        <s v="WJMF3TSS40C179412"/>
        <s v="WJMF3TSS40C204148"/>
        <s v="WJMF3TSS40C212654"/>
        <s v="WJMF3TSS40C212655"/>
        <s v="WJMF3TSS40C212773"/>
        <s v="WJMF3TSS40C212774"/>
        <s v="WJMF3TSS40C215898"/>
        <s v="WJMF3TSS40C228569"/>
        <s v="WJMF3TSS40C228606"/>
        <s v="WJMF3TSS40C228763"/>
        <s v="WJMF3TSS40C247737"/>
        <s v="WJMF3TSS40C249394"/>
        <s v="WJMF3TSS70C291577"/>
        <s v="WJMF3TSS70C291698"/>
        <s v="WJMF3TSS70C291809"/>
        <s v="WJMF3TSS70C370192"/>
        <s v="WJMF3TSS70C405184"/>
        <s v="WJMF3TST00C133029"/>
        <s v="WJMF3TTS70C308113"/>
        <s v="WJMJ4CRS00C112795"/>
        <s v="WJMJ4CRS00C151199"/>
        <s v="WMA18XZZ4JP109080"/>
        <s v="WMA52EZZ1PP221819"/>
        <s v="WMA52EZZ1PP225286"/>
        <s v="WMA52EZZ1PP227071"/>
        <s v="WMA52EZZ2PP234983"/>
        <s v="WMA52EZZ4PP227534"/>
        <s v="WMA52EZZ5PP227784"/>
        <s v="WMA52EZZ6RP236528"/>
        <s v="WMA52EZZ8PP227794"/>
        <s v="WMA52EZZ9PP227772"/>
        <s v="WMA52EZZXPP234973"/>
        <s v="WMA82EZZ0PP226295"/>
        <s v="WMA82EZZ2PP221129"/>
        <s v="WMA82EZZ2PP222359"/>
        <s v="WMA82EZZ3PP221589"/>
        <s v="WMA82EZZ4PP222315"/>
        <s v="WMA82EZZ6PP221263"/>
        <s v="WMA82EZZ6PP221926"/>
        <s v="WMA82EZZ6PP225815"/>
        <s v="WMA82EZZ6PP227578"/>
        <s v="WMA82EZZ7PP221899"/>
        <s v="WMA82EZZ7PP222115"/>
        <s v="WMA82EZZ7PP222163"/>
        <s v="WMA82EZZ7PP222244"/>
        <s v="WMA82EZZ8PP221913"/>
        <s v="WMA82EZZ8PP226254"/>
        <s v="WMA82EZZ9PP221645"/>
        <s v="WMA82EZZ9PP221807"/>
        <s v="WMA82EZZXPP221671"/>
        <s v="WMA82EZZXPP221864"/>
        <s v="WMA82EZZXPP222092"/>
        <s v="WMA82EZZXPP222271"/>
        <s v="WMA82EZZXPP222335"/>
        <s v="WMA82EZZXPP225803"/>
        <s v="WMA82EZZXPP226238"/>
        <s v="WMA84EZZ0PM929990"/>
        <s v="WMA84EZZ1PM925107"/>
        <s v="WMA84EZZ1PM929822"/>
        <s v="WMA84EZZ1PM929965"/>
        <s v="WMA84EZZ2PM930140"/>
        <s v="WMA84EZZ3PM927523"/>
        <s v="WMA84EZZ4PM929801"/>
        <s v="WMA84EZZ4PM930186"/>
        <s v="WMA84EZZ4PM930642"/>
        <s v="WMA84EZZ5PM929662"/>
        <s v="WMA84EZZ5PM930083"/>
        <s v="WMA84EZZ6PM930111"/>
        <s v="WMA84EZZ6PM930156"/>
        <s v="WMA84EZZ7PM927606"/>
        <s v="WMA84EZZ7PM929744"/>
        <s v="WMA84EZZ8PM927632"/>
        <s v="WMA84EZZ8PM929591"/>
        <s v="WMA84EZZXPM930287"/>
        <s v="WMAL81ZZZ1Y074244"/>
        <s v="WV1ZZZ2KZEX140156"/>
        <s v="WV1ZZZ2KZEX140160"/>
        <s v="WV1ZZZ2KZEX140164"/>
        <s v="WV1ZZZ2KZEX140168"/>
        <s v="WV1ZZZ2KZEX140181"/>
        <s v="WV1ZZZ2KZEX141362"/>
        <s v="WV1ZZZ2KZEX141372"/>
        <s v="WV1ZZZ2KZEX141383"/>
        <s v="WV1ZZZ2KZEX141387"/>
        <s v="WV1ZZZ2KZHX135662"/>
        <s v="WV1ZZZ2KZHX135679"/>
        <s v="WV1ZZZ2KZHX136366"/>
        <s v="WV1ZZZ2KZHX136377"/>
        <s v="WV1ZZZ2KZHX136390"/>
        <s v="WV1ZZZ2KZHX136402"/>
        <s v="WV1ZZZ7HZEX020846"/>
        <s v="WV1ZZZ7HZHH136547"/>
        <s v="WV1ZZZ7HZHH142186"/>
        <s v="WV2ZZZ2KZLX132913"/>
        <s v="WV2ZZZ7HZHH135881"/>
        <s v="WV2ZZZ7HZHH137486"/>
        <s v="YARVKEHZ7RZ065161"/>
        <s v="YARVKEHZ7RZ065163"/>
        <s v="YARVKEHZ7RZ065164"/>
        <s v="YARVKEHZ7RZ065165"/>
        <s v="YARVKEHZ7RZ065166"/>
        <s v="ZA9A5B04A60G40150"/>
        <s v="ZCF235D505220640"/>
        <s v="ZCF65A2005714797"/>
        <s v="ZCFA 80G1302510589"/>
        <s v="ZCFA1AD0302503593"/>
        <s v="ZCFA1AD0402547863"/>
        <s v="ZCFA1AD0402549470"/>
        <s v="ZCFA1ADO302503592/F4AE3481B P"/>
        <s v="ZCFA1AG0402593537"/>
        <s v="ZCFA1LF0202447090"/>
        <s v="ZCFA1LG0302509307"/>
        <s v="ZCFA1LJ0202451678"/>
        <s v="ZCFA1LJ0202470416"/>
        <s v="ZCFA1TM0402551016"/>
        <s v="ZCFA1TM0402587165"/>
        <s v="ZCFA61TM802632989"/>
        <s v="ZCFA690G802630494"/>
        <s v="ZCFAE1AF402758077"/>
        <s v="ZCFAE1AF402758242"/>
        <s v="ZCFAE1AF602758078"/>
        <s v="ZCFAE1AF802758079"/>
        <s v="ZCFAE1AF902758141"/>
        <s v="ZCFB1JJ8202447676"/>
        <s v="ZCFB1JJ8202464815"/>
        <s v="ZCFB1JJ8202465283"/>
        <s v="ZCFB1JJ8302508850"/>
        <s v="ZCFB61LM602635717"/>
        <s v="ZCFB71LM602688298"/>
        <s v="ZCFB71LM802677710"/>
        <s v="ZCFC1JJ8302551999"/>
        <s v="ZCFC235D105154605"/>
        <s v="ZCFC235D105196725"/>
        <s v="ZCFC235D105277112"/>
        <s v="ZCFC235D105277823"/>
        <s v="ZCFC235D105278132"/>
        <s v="ZCFC235D205197009"/>
        <s v="ZCFC235D305198654"/>
        <s v="ZCFC235D305221060"/>
        <s v="ZCFC235D405155361"/>
        <s v="ZCFC235D405282823"/>
        <s v="ZCFC235D505154056"/>
        <s v="ZCFC235D505154980"/>
        <s v="ZCFC235D505196422"/>
        <s v="ZCFC235D505196727"/>
        <s v="ZCFC235D505197781"/>
        <s v="ZCFC235D505277405"/>
        <s v="ZCFC235D605155362"/>
        <s v="ZCFC235D605204091"/>
        <s v="ZCFC235D705196423"/>
        <s v="ZCFC235D705277406"/>
        <s v="ZCFC235D805153774"/>
        <s v="ZCFC235D805277821"/>
        <s v="ZCFC235D905152472"/>
        <s v="ZCFC235D905154335"/>
        <s v="ZCFC235D905197475"/>
        <s v="ZCFC235D905198058"/>
        <s v="ZCFC235D905220351"/>
        <s v="ZCFC235DX05173203"/>
        <s v="ZCFC235DX05196724"/>
        <s v="ZCFC235DX05268487"/>
        <s v="ZCFC235DX05268795"/>
        <s v="ZCFC235DX05269115"/>
        <s v="ZCFC235DX05269459"/>
        <s v="ZCFC235DX05278131"/>
        <s v="ZCFC235DX05283300"/>
        <s v="ZCFC265C005061776"/>
        <s v="ZCFC265C905061775"/>
        <s v="ZCFC270C105079761"/>
        <s v="ZCFC270C605079759"/>
        <s v="ZCFC270CX05989592"/>
        <s v="ZCFC270D005258310"/>
        <s v="ZCFC270D105161164"/>
        <s v="ZCFC270D205258311"/>
        <s v="ZCFC270D805196851"/>
        <s v="ZCFC270D805213860"/>
        <s v="ZCFC270DX05201841"/>
        <s v="ZCFC270F305164066"/>
        <s v="ZCFC270F305197472"/>
        <s v="ZCFC3591005512972"/>
        <s v="ZCFC35A3805897435"/>
        <s v="ZCFC35A6005676534"/>
        <s v="ZCFC35A6005676535"/>
        <s v="ZCFC35A6005773273"/>
        <s v="ZCFC35A7105984501"/>
        <s v="ZCFC35A7105984818"/>
        <s v="ZCFC35A8005711492"/>
        <s v="ZCFC35A8005769988"/>
        <s v="ZCFC35A8005772318"/>
        <s v="ZCFC35A8005772570"/>
        <s v="ZCFC435C005088047"/>
        <s v="ZCFC435C105079762"/>
        <s v="ZCFC435C205064364"/>
        <s v="ZCFC435C205079480"/>
        <s v="ZCFC435C205079754"/>
        <s v="ZCFC435C305078922"/>
        <s v="ZCFC435C305079195"/>
        <s v="ZCFC435C405079755"/>
        <s v="ZCFC435C505063824"/>
        <s v="ZCFC435C505076282"/>
        <s v="ZCFC435C505079196"/>
        <s v="ZCFC435C505079750"/>
        <s v="ZCFC435C705076011"/>
        <s v="ZCFC435C705079751"/>
        <s v="ZCFC435C7605079479"/>
        <s v="ZCFC435C905063826"/>
        <s v="ZCFC435C905076012"/>
        <s v="ZCFC435C905079752"/>
        <s v="ZCFC45A4005903867"/>
        <s v="ZCFC45A4005908392"/>
        <s v="ZCFC45A4005908813"/>
        <s v="ZCFC45A4005909397"/>
        <s v="ZCFC45A4005909398"/>
        <s v="ZCFC45A4005909400"/>
        <s v="ZCFC635C005627728"/>
        <s v="ZCFC635C005629768"/>
        <s v="ZCFC635C005631195"/>
        <s v="ZCFC635C105630105"/>
        <s v="ZCFC635C105630606"/>
        <s v="ZCFC635C205633370"/>
        <s v="ZCFC635C305628484"/>
        <s v="ZCFC635C305630106"/>
        <s v="ZCFC635C305630307"/>
        <s v="ZCFC635C405626730"/>
        <s v="ZCFC635C405627392"/>
        <s v="ZCFC635C505628485"/>
        <s v="ZCFC635C505630107"/>
        <s v="ZCFC635C605626731"/>
        <s v="ZCFC635C605627393"/>
        <s v="ZCFC635C605628060"/>
        <s v="ZCFC635C605629418"/>
        <s v="ZCFC635C705626396"/>
        <s v="ZCFC635C705627063"/>
        <s v="ZCFC635C705628486"/>
        <s v="ZCFC635C705631193"/>
        <s v="ZCFC635C705632991"/>
        <s v="ZCFC635C805628058"/>
        <s v="ZCFC635C805629419"/>
        <s v="ZCFC635C805630604"/>
        <s v="ZCFC635C805633762"/>
        <s v="ZCFC635C905626397"/>
        <s v="ZCFC635C905627064"/>
        <s v="ZCFC635C905627727"/>
        <s v="ZCFC635C905629087"/>
        <s v="ZCFC635C905629767"/>
        <s v="ZCFC635C905631194"/>
        <s v="ZCFC635CX05539382"/>
        <s v="ZCFC635CX05628059"/>
        <s v="ZCFC635CX05630605"/>
        <s v="ZCFC635D005369008"/>
        <s v="ZCFC635D005371633"/>
        <s v="ZCFC635D005371891"/>
        <s v="ZCFC635D005372393"/>
        <s v="ZCFC635D005373561"/>
        <s v="ZCFC635D105368787"/>
        <s v="ZCFC635D105372970"/>
        <s v="ZCFC635D105443746"/>
        <s v="ZCFC635D205368345"/>
        <s v="ZCFC635D205369009"/>
        <s v="ZCFC635D205371892"/>
        <s v="ZCFC635D205372654"/>
        <s v="ZCFC635D3053900600"/>
        <s v="ZCFC635D305444736"/>
        <s v="ZCFC635D405335587"/>
        <s v="ZCFC635D405372655"/>
        <s v="ZCFC635D505371630"/>
        <s v="ZCFC635D605368347"/>
        <s v="ZCFC635D605368350"/>
        <s v="ZCFC635D605368560"/>
        <s v="ZCFC635D605368784"/>
        <s v="ZCFC635D605445007"/>
        <s v="ZCFC635D705372391"/>
        <s v="ZCFC635D705387294"/>
        <s v="ZCFC635D705390907"/>
        <s v="ZCFC635D805368348"/>
        <s v="ZCFC635D805368558"/>
        <s v="ZCFC635D805368561"/>
        <s v="ZCFC635D805372142"/>
        <s v="ZCFC635D905369007"/>
        <s v="ZCFC635D905369010"/>
        <s v="ZCFC635D905371890"/>
        <s v="ZCFC635D905372392"/>
        <s v="ZCFC635D905445342"/>
        <s v="ZCFC635DX05368559"/>
        <s v="ZCFC635DX05368786"/>
        <s v="ZCFC635DX05372143"/>
        <s v="ZCFC636D605372656"/>
        <s v="ZCFC650D305371631"/>
        <s v="ZCFC650D505371632"/>
        <s v="ZCFC65A0005478356"/>
        <s v="ZCFC65A2005715134"/>
        <s v="ZCFC65D1005813702"/>
        <s v="ZCFC65D1005813704"/>
        <s v="ZCFC670D705368341"/>
        <s v="ZCFC835A505017980"/>
        <s v="ZCFC835AX05018249"/>
        <s v="ZCFCE35C005669480"/>
        <s v="ZCFCE35C005720008"/>
        <s v="ZCFCE35C105720003"/>
        <s v="ZCFCE35C105720048"/>
        <s v="ZCFCE35C105720051"/>
        <s v="ZCFCE35C205720009"/>
        <s v="ZCFCE35C305715773"/>
        <s v="ZCFCE35C305719659"/>
        <s v="ZCFCE35C305720004"/>
        <s v="ZCFCE35C305720049"/>
        <s v="ZCFCE35C405716298"/>
        <s v="ZCFCE35C405719640"/>
        <s v="ZCFCE35C505716018"/>
        <s v="ZCFCE35C505720005"/>
        <s v="ZCFCE35C605670148"/>
        <s v="ZCFCE35C605716299"/>
        <s v="ZCFCE35C605716593"/>
        <s v="ZCFCE35C605716898"/>
        <s v="ZCFCE35C605719641"/>
        <s v="ZCFCE35C705716019"/>
        <s v="ZCFCE35C705720006"/>
        <s v="ZCFCE35C805719642"/>
        <s v="ZCFCE35C905720007"/>
        <s v="ZCFCE35CX05669813"/>
        <s v="ZCFCE35CX05719660"/>
        <s v="ZCFCE35CX05720002"/>
        <s v="ZCFCE35CX05720050"/>
        <s v="ZCFCE72F105715731"/>
        <s v="ZCFCE72F105716524"/>
        <s v="ZCFCE72F205716225"/>
        <s v="ZCFCE72F405715965"/>
        <s v="ZCFCN35A105368703"/>
      </sharedItems>
    </cacheField>
    <cacheField name="Trenutni status" numFmtId="0">
      <sharedItems count="1">
        <s v="Aktiven"/>
      </sharedItems>
    </cacheField>
    <cacheField name="Datum nabave" numFmtId="0">
      <sharedItems containsSemiMixedTypes="0" containsNonDate="0" containsDate="1" containsString="0" minDate="1991-06-01T00:00:00" maxDate="2026-02-04T00:00:00" count="300">
        <d v="1991-06-01T00:00:00"/>
        <d v="1995-12-01T00:00:00"/>
        <d v="1997-04-01T00:00:00"/>
        <d v="1998-03-01T00:00:00"/>
        <d v="1998-08-01T00:00:00"/>
        <d v="1998-11-01T00:00:00"/>
        <d v="1999-12-01T00:00:00"/>
        <d v="2000-12-01T00:00:00"/>
        <d v="2001-01-01T00:00:00"/>
        <d v="2001-07-01T00:00:00"/>
        <d v="2001-12-01T00:00:00"/>
        <d v="2002-01-01T00:00:00"/>
        <d v="2002-03-05T00:00:00"/>
        <d v="2002-08-20T00:00:00"/>
        <d v="2002-09-06T00:00:00"/>
        <d v="2002-11-07T00:00:00"/>
        <d v="2002-11-18T00:00:00"/>
        <d v="2003-02-27T00:00:00"/>
        <d v="2003-03-10T00:00:00"/>
        <d v="2003-05-05T00:00:00"/>
        <d v="2003-09-25T00:00:00"/>
        <d v="2003-12-01T00:00:00"/>
        <d v="2004-01-01T00:00:00"/>
        <d v="2004-04-07T00:00:00"/>
        <d v="2004-04-19T00:00:00"/>
        <d v="2004-04-21T00:00:00"/>
        <d v="2004-06-01T00:00:00"/>
        <d v="2004-06-29T00:00:00"/>
        <d v="2004-07-13T00:00:00"/>
        <d v="2004-12-29T00:00:00"/>
        <d v="2005-01-21T00:00:00"/>
        <d v="2005-02-04T00:00:00"/>
        <d v="2005-02-09T00:00:00"/>
        <d v="2005-02-28T00:00:00"/>
        <d v="2005-03-18T00:00:00"/>
        <d v="2005-03-21T00:00:00"/>
        <d v="2005-03-22T00:00:00"/>
        <d v="2005-04-05T00:00:00"/>
        <d v="2005-04-13T00:00:00"/>
        <d v="2005-05-06T00:00:00"/>
        <d v="2005-05-16T00:00:00"/>
        <d v="2005-06-20T00:00:00"/>
        <d v="2005-06-27T00:00:00"/>
        <d v="2005-08-03T00:00:00"/>
        <d v="2005-08-10T00:00:00"/>
        <d v="2005-10-05T00:00:00"/>
        <d v="2005-11-14T00:00:00"/>
        <d v="2005-12-15T00:00:00"/>
        <d v="2006-11-08T00:00:00"/>
        <d v="2006-11-13T00:00:00"/>
        <d v="2006-11-15T00:00:00"/>
        <d v="2006-11-16T00:00:00"/>
        <d v="2006-11-20T00:00:00"/>
        <d v="2006-11-21T00:00:00"/>
        <d v="2007-02-06T00:00:00"/>
        <d v="2007-02-16T00:00:00"/>
        <d v="2007-02-22T00:00:00"/>
        <d v="2007-02-28T00:00:00"/>
        <d v="2007-03-21T00:00:00"/>
        <d v="2007-03-31T00:00:00"/>
        <d v="2007-04-18T00:00:00"/>
        <d v="2007-04-25T00:00:00"/>
        <d v="2007-04-26T00:00:00"/>
        <d v="2007-05-09T00:00:00"/>
        <d v="2007-05-31T00:00:00"/>
        <d v="2007-07-13T00:00:00"/>
        <d v="2008-01-15T00:00:00"/>
        <d v="2008-02-01T00:00:00"/>
        <d v="2008-02-04T00:00:00"/>
        <d v="2008-02-14T00:00:00"/>
        <d v="2008-02-15T00:00:00"/>
        <d v="2008-02-26T00:00:00"/>
        <d v="2008-06-12T00:00:00"/>
        <d v="2008-06-20T00:00:00"/>
        <d v="2008-10-16T00:00:00"/>
        <d v="2008-10-17T00:00:00"/>
        <d v="2008-10-22T00:00:00"/>
        <d v="2008-10-23T00:00:00"/>
        <d v="2008-10-27T00:00:00"/>
        <d v="2008-10-28T00:00:00"/>
        <d v="2008-10-30T00:00:00"/>
        <d v="2008-11-06T00:00:00"/>
        <d v="2008-11-11T00:00:00"/>
        <d v="2008-11-12T00:00:00"/>
        <d v="2008-11-20T00:00:00"/>
        <d v="2008-12-05T00:00:00"/>
        <d v="2008-12-11T00:00:00"/>
        <d v="2008-12-16T00:00:00"/>
        <d v="2008-12-17T00:00:00"/>
        <d v="2008-12-18T00:00:00"/>
        <d v="2008-12-19T00:00:00"/>
        <d v="2008-12-22T00:00:00"/>
        <d v="2008-12-23T00:00:00"/>
        <d v="2008-12-30T00:00:00"/>
        <d v="2009-01-06T00:00:00"/>
        <d v="2009-01-07T00:00:00"/>
        <d v="2009-01-23T00:00:00"/>
        <d v="2009-01-26T00:00:00"/>
        <d v="2009-01-30T00:00:00"/>
        <d v="2009-02-05T00:00:00"/>
        <d v="2009-02-09T00:00:00"/>
        <d v="2009-02-25T00:00:00"/>
        <d v="2010-02-25T00:00:00"/>
        <d v="2010-02-26T00:00:00"/>
        <d v="2010-03-11T00:00:00"/>
        <d v="2010-03-15T00:00:00"/>
        <d v="2010-03-22T00:00:00"/>
        <d v="2010-03-24T00:00:00"/>
        <d v="2010-03-26T00:00:00"/>
        <d v="2010-03-31T00:00:00"/>
        <d v="2010-07-21T00:00:00"/>
        <d v="2011-02-11T00:00:00"/>
        <d v="2011-02-14T00:00:00"/>
        <d v="2011-02-21T00:00:00"/>
        <d v="2011-05-19T00:00:00"/>
        <d v="2011-09-13T00:00:00"/>
        <d v="2011-11-18T00:00:00"/>
        <d v="2011-12-21T00:00:00"/>
        <d v="2011-12-29T00:00:00"/>
        <d v="2012-03-26T00:00:00"/>
        <d v="2012-04-18T00:00:00"/>
        <d v="2012-04-19T00:00:00"/>
        <d v="2012-04-20T00:00:00"/>
        <d v="2012-05-07T00:00:00"/>
        <d v="2012-05-11T00:00:00"/>
        <d v="2012-05-14T00:00:00"/>
        <d v="2012-06-14T00:00:00"/>
        <d v="2012-06-18T00:00:00"/>
        <d v="2012-06-20T00:00:00"/>
        <d v="2012-06-22T00:00:00"/>
        <d v="2012-06-27T00:00:00"/>
        <d v="2014-04-23T00:00:00"/>
        <d v="2014-05-09T00:00:00"/>
        <d v="2014-05-23T00:00:00"/>
        <d v="2014-05-26T00:00:00"/>
        <d v="2014-05-29T00:00:00"/>
        <d v="2014-08-04T00:00:00"/>
        <d v="2014-08-05T00:00:00"/>
        <d v="2014-08-06T00:00:00"/>
        <d v="2014-08-07T00:00:00"/>
        <d v="2014-08-08T00:00:00"/>
        <d v="2014-12-15T00:00:00"/>
        <d v="2015-03-20T00:00:00"/>
        <d v="2015-03-24T00:00:00"/>
        <d v="2015-03-26T00:00:00"/>
        <d v="2015-03-30T00:00:00"/>
        <d v="2015-04-02T00:00:00"/>
        <d v="2015-04-08T00:00:00"/>
        <d v="2015-04-15T00:00:00"/>
        <d v="2015-04-16T00:00:00"/>
        <d v="2015-04-17T00:00:00"/>
        <d v="2015-11-04T00:00:00"/>
        <d v="2015-11-24T00:00:00"/>
        <d v="2015-11-26T00:00:00"/>
        <d v="2015-12-22T00:00:00"/>
        <d v="2016-01-12T00:00:00"/>
        <d v="2016-02-16T00:00:00"/>
        <d v="2016-02-18T00:00:00"/>
        <d v="2016-04-22T00:00:00"/>
        <d v="2016-05-17T00:00:00"/>
        <d v="2016-10-13T00:00:00"/>
        <d v="2016-10-14T00:00:00"/>
        <d v="2017-01-23T00:00:00"/>
        <d v="2017-04-26T00:00:00"/>
        <d v="2017-05-22T00:00:00"/>
        <d v="2017-06-08T00:00:00"/>
        <d v="2017-06-20T00:00:00"/>
        <d v="2017-06-22T00:00:00"/>
        <d v="2017-08-02T00:00:00"/>
        <d v="2017-08-22T00:00:00"/>
        <d v="2017-11-16T00:00:00"/>
        <d v="2017-12-21T00:00:00"/>
        <d v="2018-01-17T00:00:00"/>
        <d v="2018-02-02T00:00:00"/>
        <d v="2018-03-06T00:00:00"/>
        <d v="2018-03-23T00:00:00"/>
        <d v="2018-03-27T00:00:00"/>
        <d v="2018-03-29T00:00:00"/>
        <d v="2018-04-04T00:00:00"/>
        <d v="2018-04-05T00:00:00"/>
        <d v="2018-07-09T00:00:00"/>
        <d v="2018-07-18T00:00:00"/>
        <d v="2018-08-20T00:00:00"/>
        <d v="2018-12-05T00:00:00"/>
        <d v="2018-12-06T00:00:00"/>
        <d v="2018-12-18T00:00:00"/>
        <d v="2019-01-15T00:00:00"/>
        <d v="2019-01-21T00:00:00"/>
        <d v="2019-01-23T00:00:00"/>
        <d v="2019-01-25T00:00:00"/>
        <d v="2019-01-28T00:00:00"/>
        <d v="2019-01-29T00:00:00"/>
        <d v="2019-01-30T00:00:00"/>
        <d v="2019-02-01T00:00:00"/>
        <d v="2019-02-12T00:00:00"/>
        <d v="2019-02-14T00:00:00"/>
        <d v="2019-02-15T00:00:00"/>
        <d v="2019-03-08T00:00:00"/>
        <d v="2019-03-28T00:00:00"/>
        <d v="2019-04-01T00:00:00"/>
        <d v="2019-04-18T00:00:00"/>
        <d v="2019-04-19T00:00:00"/>
        <d v="2019-05-06T00:00:00"/>
        <d v="2019-05-29T00:00:00"/>
        <d v="2019-09-19T00:00:00"/>
        <d v="2019-12-20T00:00:00"/>
        <d v="2020-04-06T00:00:00"/>
        <d v="2020-09-24T00:00:00"/>
        <d v="2020-09-28T00:00:00"/>
        <d v="2020-10-07T00:00:00"/>
        <d v="2020-11-02T00:00:00"/>
        <d v="2020-11-03T00:00:00"/>
        <d v="2020-11-04T00:00:00"/>
        <d v="2020-11-05T00:00:00"/>
        <d v="2020-12-30T00:00:00"/>
        <d v="2021-01-11T00:00:00"/>
        <d v="2021-01-13T00:00:00"/>
        <d v="2021-02-15T00:00:00"/>
        <d v="2021-03-11T00:00:00"/>
        <d v="2021-05-06T00:00:00"/>
        <d v="2021-05-11T00:00:00"/>
        <d v="2021-12-03T00:00:00"/>
        <d v="2022-03-28T00:00:00"/>
        <d v="2022-04-04T00:00:00"/>
        <d v="2022-04-15T00:00:00"/>
        <d v="2022-05-20T00:00:00"/>
        <d v="2023-04-14T00:00:00"/>
        <d v="2023-06-07T00:00:00"/>
        <d v="2023-09-06T00:00:00"/>
        <d v="2023-09-18T00:00:00"/>
        <d v="2023-09-20T00:00:00"/>
        <d v="2023-09-27T00:00:00"/>
        <d v="2023-10-05T00:00:00"/>
        <d v="2023-10-13T00:00:00"/>
        <d v="2023-10-16T00:00:00"/>
        <d v="2023-10-20T00:00:00"/>
        <d v="2023-10-24T00:00:00"/>
        <d v="2023-11-15T00:00:00"/>
        <d v="2023-11-17T00:00:00"/>
        <d v="2023-11-20T00:00:00"/>
        <d v="2023-12-05T00:00:00"/>
        <d v="2023-12-21T00:00:00"/>
        <d v="2023-12-22T00:00:00"/>
        <d v="2024-02-05T00:00:00"/>
        <d v="2024-02-06T00:00:00"/>
        <d v="2024-02-15T00:00:00"/>
        <d v="2024-03-01T00:00:00"/>
        <d v="2024-03-14T00:00:00"/>
        <d v="2024-07-10T00:00:00"/>
        <d v="2024-07-15T00:00:00"/>
        <d v="2024-07-18T00:00:00"/>
        <d v="2024-08-13T00:00:00"/>
        <d v="2024-08-21T00:00:00"/>
        <d v="2024-08-22T00:00:00"/>
        <d v="2024-08-28T00:00:00"/>
        <d v="2024-09-04T00:00:00"/>
        <d v="2024-09-11T00:00:00"/>
        <d v="2024-09-12T00:00:00"/>
        <d v="2024-09-17T00:00:00"/>
        <d v="2024-10-24T00:00:00"/>
        <d v="2024-11-11T00:00:00"/>
        <d v="2024-12-06T00:00:00"/>
        <d v="2024-12-12T00:00:00"/>
        <d v="2024-12-13T00:00:00"/>
        <d v="2024-12-18T00:00:00"/>
        <d v="2024-12-19T00:00:00"/>
        <d v="2024-12-20T00:00:00"/>
        <d v="2025-01-15T00:00:00"/>
        <d v="2025-02-07T00:00:00"/>
        <d v="2025-02-14T00:00:00"/>
        <d v="2025-02-19T00:00:00"/>
        <d v="2025-02-24T00:00:00"/>
        <d v="2025-03-07T00:00:00"/>
        <d v="2025-03-17T00:00:00"/>
        <d v="2025-04-01T00:00:00"/>
        <d v="2025-04-03T00:00:00"/>
        <d v="2025-04-15T00:00:00"/>
        <d v="2025-04-18T00:00:00"/>
        <d v="2025-06-04T00:00:00"/>
        <d v="2025-06-11T00:00:00"/>
        <d v="2025-06-13T00:00:00"/>
        <d v="2025-06-16T00:00:00"/>
        <d v="2025-06-17T00:00:00"/>
        <d v="2025-06-18T00:00:00"/>
        <d v="2025-06-19T00:00:00"/>
        <d v="2025-12-03T00:00:00"/>
        <d v="2025-12-09T00:00:00"/>
        <d v="2025-12-10T00:00:00"/>
        <d v="2025-12-11T00:00:00"/>
        <d v="2025-12-12T00:00:00"/>
        <d v="2025-12-15T00:00:00"/>
        <d v="2025-12-16T00:00:00"/>
        <d v="2025-12-17T00:00:00"/>
        <d v="2025-12-18T00:00:00"/>
        <d v="2025-12-22T00:00:00"/>
        <d v="2025-12-23T00:00:00"/>
        <d v="2025-12-30T00:00:00"/>
        <d v="2026-01-23T00:00:00"/>
        <d v="2026-01-28T00:00:00"/>
        <d v="2026-02-04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7">
  <r>
    <x v="0"/>
    <x v="28"/>
    <x v="1"/>
    <x v="0"/>
    <x v="40"/>
  </r>
  <r>
    <x v="1"/>
    <x v="19"/>
    <x v="211"/>
    <x v="0"/>
    <x v="101"/>
  </r>
  <r>
    <x v="1"/>
    <x v="19"/>
    <x v="210"/>
    <x v="0"/>
    <x v="101"/>
  </r>
  <r>
    <x v="2"/>
    <x v="14"/>
    <x v="7"/>
    <x v="0"/>
    <x v="226"/>
  </r>
  <r>
    <x v="3"/>
    <x v="19"/>
    <x v="5"/>
    <x v="0"/>
    <x v="297"/>
  </r>
  <r>
    <x v="4"/>
    <x v="19"/>
    <x v="0"/>
    <x v="0"/>
    <x v="141"/>
  </r>
  <r>
    <x v="5"/>
    <x v="19"/>
    <x v="6"/>
    <x v="0"/>
    <x v="138"/>
  </r>
  <r>
    <x v="6"/>
    <x v="23"/>
    <x v="298"/>
    <x v="0"/>
    <x v="121"/>
  </r>
  <r>
    <x v="7"/>
    <x v="7"/>
    <x v="498"/>
    <x v="0"/>
    <x v="120"/>
  </r>
  <r>
    <x v="8"/>
    <x v="23"/>
    <x v="271"/>
    <x v="0"/>
    <x v="189"/>
  </r>
  <r>
    <x v="9"/>
    <x v="24"/>
    <x v="272"/>
    <x v="0"/>
    <x v="191"/>
  </r>
  <r>
    <x v="130"/>
    <x v="9"/>
    <x v="582"/>
    <x v="0"/>
    <x v="144"/>
  </r>
  <r>
    <x v="10"/>
    <x v="14"/>
    <x v="54"/>
    <x v="0"/>
    <x v="13"/>
  </r>
  <r>
    <x v="11"/>
    <x v="14"/>
    <x v="205"/>
    <x v="0"/>
    <x v="38"/>
  </r>
  <r>
    <x v="12"/>
    <x v="14"/>
    <x v="55"/>
    <x v="0"/>
    <x v="15"/>
  </r>
  <r>
    <x v="13"/>
    <x v="13"/>
    <x v="392"/>
    <x v="0"/>
    <x v="65"/>
  </r>
  <r>
    <x v="14"/>
    <x v="15"/>
    <x v="307"/>
    <x v="0"/>
    <x v="19"/>
  </r>
  <r>
    <x v="15"/>
    <x v="5"/>
    <x v="471"/>
    <x v="0"/>
    <x v="78"/>
  </r>
  <r>
    <x v="16"/>
    <x v="19"/>
    <x v="398"/>
    <x v="0"/>
    <x v="37"/>
  </r>
  <r>
    <x v="17"/>
    <x v="19"/>
    <x v="400"/>
    <x v="0"/>
    <x v="43"/>
  </r>
  <r>
    <x v="18"/>
    <x v="16"/>
    <x v="278"/>
    <x v="0"/>
    <x v="47"/>
  </r>
  <r>
    <x v="19"/>
    <x v="17"/>
    <x v="305"/>
    <x v="0"/>
    <x v="44"/>
  </r>
  <r>
    <x v="20"/>
    <x v="15"/>
    <x v="308"/>
    <x v="0"/>
    <x v="46"/>
  </r>
  <r>
    <x v="22"/>
    <x v="14"/>
    <x v="242"/>
    <x v="0"/>
    <x v="72"/>
  </r>
  <r>
    <x v="21"/>
    <x v="14"/>
    <x v="232"/>
    <x v="0"/>
    <x v="58"/>
  </r>
  <r>
    <x v="22"/>
    <x v="14"/>
    <x v="241"/>
    <x v="0"/>
    <x v="73"/>
  </r>
  <r>
    <x v="23"/>
    <x v="24"/>
    <x v="252"/>
    <x v="0"/>
    <x v="108"/>
  </r>
  <r>
    <x v="26"/>
    <x v="21"/>
    <x v="206"/>
    <x v="0"/>
    <x v="27"/>
  </r>
  <r>
    <x v="24"/>
    <x v="13"/>
    <x v="214"/>
    <x v="0"/>
    <x v="26"/>
  </r>
  <r>
    <x v="28"/>
    <x v="19"/>
    <x v="217"/>
    <x v="0"/>
    <x v="35"/>
  </r>
  <r>
    <x v="25"/>
    <x v="13"/>
    <x v="215"/>
    <x v="0"/>
    <x v="32"/>
  </r>
  <r>
    <x v="27"/>
    <x v="19"/>
    <x v="218"/>
    <x v="0"/>
    <x v="45"/>
  </r>
  <r>
    <x v="29"/>
    <x v="30"/>
    <x v="175"/>
    <x v="0"/>
    <x v="57"/>
  </r>
  <r>
    <x v="32"/>
    <x v="29"/>
    <x v="177"/>
    <x v="0"/>
    <x v="56"/>
  </r>
  <r>
    <x v="30"/>
    <x v="30"/>
    <x v="176"/>
    <x v="0"/>
    <x v="56"/>
  </r>
  <r>
    <x v="31"/>
    <x v="28"/>
    <x v="178"/>
    <x v="0"/>
    <x v="59"/>
  </r>
  <r>
    <x v="33"/>
    <x v="30"/>
    <x v="188"/>
    <x v="0"/>
    <x v="174"/>
  </r>
  <r>
    <x v="33"/>
    <x v="30"/>
    <x v="140"/>
    <x v="0"/>
    <x v="273"/>
  </r>
  <r>
    <x v="33"/>
    <x v="30"/>
    <x v="141"/>
    <x v="0"/>
    <x v="262"/>
  </r>
  <r>
    <x v="33"/>
    <x v="30"/>
    <x v="144"/>
    <x v="0"/>
    <x v="269"/>
  </r>
  <r>
    <x v="33"/>
    <x v="30"/>
    <x v="139"/>
    <x v="0"/>
    <x v="274"/>
  </r>
  <r>
    <x v="33"/>
    <x v="30"/>
    <x v="135"/>
    <x v="0"/>
    <x v="275"/>
  </r>
  <r>
    <x v="33"/>
    <x v="30"/>
    <x v="138"/>
    <x v="0"/>
    <x v="273"/>
  </r>
  <r>
    <x v="33"/>
    <x v="30"/>
    <x v="136"/>
    <x v="0"/>
    <x v="277"/>
  </r>
  <r>
    <x v="33"/>
    <x v="30"/>
    <x v="142"/>
    <x v="0"/>
    <x v="272"/>
  </r>
  <r>
    <x v="33"/>
    <x v="30"/>
    <x v="134"/>
    <x v="0"/>
    <x v="271"/>
  </r>
  <r>
    <x v="33"/>
    <x v="30"/>
    <x v="146"/>
    <x v="0"/>
    <x v="268"/>
  </r>
  <r>
    <x v="34"/>
    <x v="30"/>
    <x v="137"/>
    <x v="0"/>
    <x v="290"/>
  </r>
  <r>
    <x v="34"/>
    <x v="30"/>
    <x v="143"/>
    <x v="0"/>
    <x v="288"/>
  </r>
  <r>
    <x v="34"/>
    <x v="30"/>
    <x v="145"/>
    <x v="0"/>
    <x v="286"/>
  </r>
  <r>
    <x v="35"/>
    <x v="18"/>
    <x v="204"/>
    <x v="0"/>
    <x v="46"/>
  </r>
  <r>
    <x v="36"/>
    <x v="30"/>
    <x v="174"/>
    <x v="0"/>
    <x v="54"/>
  </r>
  <r>
    <x v="38"/>
    <x v="28"/>
    <x v="192"/>
    <x v="0"/>
    <x v="0"/>
  </r>
  <r>
    <x v="39"/>
    <x v="29"/>
    <x v="196"/>
    <x v="0"/>
    <x v="2"/>
  </r>
  <r>
    <x v="39"/>
    <x v="29"/>
    <x v="197"/>
    <x v="0"/>
    <x v="4"/>
  </r>
  <r>
    <x v="39"/>
    <x v="29"/>
    <x v="199"/>
    <x v="0"/>
    <x v="8"/>
  </r>
  <r>
    <x v="40"/>
    <x v="29"/>
    <x v="168"/>
    <x v="0"/>
    <x v="20"/>
  </r>
  <r>
    <x v="37"/>
    <x v="30"/>
    <x v="166"/>
    <x v="0"/>
    <x v="17"/>
  </r>
  <r>
    <x v="37"/>
    <x v="29"/>
    <x v="167"/>
    <x v="0"/>
    <x v="18"/>
  </r>
  <r>
    <x v="41"/>
    <x v="30"/>
    <x v="182"/>
    <x v="0"/>
    <x v="99"/>
  </r>
  <r>
    <x v="42"/>
    <x v="28"/>
    <x v="194"/>
    <x v="0"/>
    <x v="7"/>
  </r>
  <r>
    <x v="43"/>
    <x v="29"/>
    <x v="195"/>
    <x v="0"/>
    <x v="6"/>
  </r>
  <r>
    <x v="44"/>
    <x v="30"/>
    <x v="198"/>
    <x v="0"/>
    <x v="5"/>
  </r>
  <r>
    <x v="46"/>
    <x v="28"/>
    <x v="165"/>
    <x v="0"/>
    <x v="40"/>
  </r>
  <r>
    <x v="45"/>
    <x v="29"/>
    <x v="164"/>
    <x v="0"/>
    <x v="40"/>
  </r>
  <r>
    <x v="50"/>
    <x v="30"/>
    <x v="172"/>
    <x v="0"/>
    <x v="39"/>
  </r>
  <r>
    <x v="49"/>
    <x v="30"/>
    <x v="171"/>
    <x v="0"/>
    <x v="39"/>
  </r>
  <r>
    <x v="51"/>
    <x v="30"/>
    <x v="169"/>
    <x v="0"/>
    <x v="23"/>
  </r>
  <r>
    <x v="48"/>
    <x v="30"/>
    <x v="170"/>
    <x v="0"/>
    <x v="33"/>
  </r>
  <r>
    <x v="52"/>
    <x v="30"/>
    <x v="173"/>
    <x v="0"/>
    <x v="41"/>
  </r>
  <r>
    <x v="47"/>
    <x v="30"/>
    <x v="184"/>
    <x v="0"/>
    <x v="115"/>
  </r>
  <r>
    <x v="47"/>
    <x v="30"/>
    <x v="163"/>
    <x v="0"/>
    <x v="12"/>
  </r>
  <r>
    <x v="47"/>
    <x v="30"/>
    <x v="183"/>
    <x v="0"/>
    <x v="115"/>
  </r>
  <r>
    <x v="53"/>
    <x v="19"/>
    <x v="362"/>
    <x v="0"/>
    <x v="11"/>
  </r>
  <r>
    <x v="56"/>
    <x v="1"/>
    <x v="96"/>
    <x v="0"/>
    <x v="217"/>
  </r>
  <r>
    <x v="55"/>
    <x v="1"/>
    <x v="97"/>
    <x v="0"/>
    <x v="220"/>
  </r>
  <r>
    <x v="57"/>
    <x v="2"/>
    <x v="71"/>
    <x v="0"/>
    <x v="172"/>
  </r>
  <r>
    <x v="59"/>
    <x v="2"/>
    <x v="75"/>
    <x v="0"/>
    <x v="161"/>
  </r>
  <r>
    <x v="60"/>
    <x v="2"/>
    <x v="76"/>
    <x v="0"/>
    <x v="161"/>
  </r>
  <r>
    <x v="58"/>
    <x v="2"/>
    <x v="74"/>
    <x v="0"/>
    <x v="161"/>
  </r>
  <r>
    <x v="72"/>
    <x v="2"/>
    <x v="70"/>
    <x v="0"/>
    <x v="172"/>
  </r>
  <r>
    <x v="61"/>
    <x v="1"/>
    <x v="133"/>
    <x v="0"/>
    <x v="222"/>
  </r>
  <r>
    <x v="63"/>
    <x v="1"/>
    <x v="104"/>
    <x v="0"/>
    <x v="209"/>
  </r>
  <r>
    <x v="64"/>
    <x v="1"/>
    <x v="105"/>
    <x v="0"/>
    <x v="209"/>
  </r>
  <r>
    <x v="62"/>
    <x v="1"/>
    <x v="103"/>
    <x v="0"/>
    <x v="209"/>
  </r>
  <r>
    <x v="62"/>
    <x v="1"/>
    <x v="106"/>
    <x v="0"/>
    <x v="209"/>
  </r>
  <r>
    <x v="62"/>
    <x v="1"/>
    <x v="107"/>
    <x v="0"/>
    <x v="209"/>
  </r>
  <r>
    <x v="62"/>
    <x v="0"/>
    <x v="109"/>
    <x v="0"/>
    <x v="209"/>
  </r>
  <r>
    <x v="62"/>
    <x v="0"/>
    <x v="108"/>
    <x v="0"/>
    <x v="209"/>
  </r>
  <r>
    <x v="65"/>
    <x v="0"/>
    <x v="102"/>
    <x v="0"/>
    <x v="199"/>
  </r>
  <r>
    <x v="66"/>
    <x v="0"/>
    <x v="99"/>
    <x v="0"/>
    <x v="199"/>
  </r>
  <r>
    <x v="66"/>
    <x v="0"/>
    <x v="100"/>
    <x v="0"/>
    <x v="199"/>
  </r>
  <r>
    <x v="61"/>
    <x v="0"/>
    <x v="128"/>
    <x v="0"/>
    <x v="287"/>
  </r>
  <r>
    <x v="65"/>
    <x v="0"/>
    <x v="98"/>
    <x v="0"/>
    <x v="199"/>
  </r>
  <r>
    <x v="65"/>
    <x v="0"/>
    <x v="101"/>
    <x v="0"/>
    <x v="199"/>
  </r>
  <r>
    <x v="68"/>
    <x v="1"/>
    <x v="89"/>
    <x v="0"/>
    <x v="160"/>
  </r>
  <r>
    <x v="67"/>
    <x v="0"/>
    <x v="77"/>
    <x v="0"/>
    <x v="160"/>
  </r>
  <r>
    <x v="67"/>
    <x v="0"/>
    <x v="79"/>
    <x v="0"/>
    <x v="160"/>
  </r>
  <r>
    <x v="67"/>
    <x v="0"/>
    <x v="78"/>
    <x v="0"/>
    <x v="161"/>
  </r>
  <r>
    <x v="68"/>
    <x v="1"/>
    <x v="82"/>
    <x v="0"/>
    <x v="161"/>
  </r>
  <r>
    <x v="67"/>
    <x v="0"/>
    <x v="85"/>
    <x v="0"/>
    <x v="161"/>
  </r>
  <r>
    <x v="67"/>
    <x v="0"/>
    <x v="84"/>
    <x v="0"/>
    <x v="161"/>
  </r>
  <r>
    <x v="67"/>
    <x v="0"/>
    <x v="87"/>
    <x v="0"/>
    <x v="161"/>
  </r>
  <r>
    <x v="67"/>
    <x v="0"/>
    <x v="80"/>
    <x v="0"/>
    <x v="161"/>
  </r>
  <r>
    <x v="67"/>
    <x v="0"/>
    <x v="83"/>
    <x v="0"/>
    <x v="161"/>
  </r>
  <r>
    <x v="69"/>
    <x v="0"/>
    <x v="90"/>
    <x v="0"/>
    <x v="161"/>
  </r>
  <r>
    <x v="67"/>
    <x v="0"/>
    <x v="81"/>
    <x v="0"/>
    <x v="161"/>
  </r>
  <r>
    <x v="67"/>
    <x v="0"/>
    <x v="86"/>
    <x v="0"/>
    <x v="161"/>
  </r>
  <r>
    <x v="67"/>
    <x v="0"/>
    <x v="88"/>
    <x v="0"/>
    <x v="161"/>
  </r>
  <r>
    <x v="71"/>
    <x v="0"/>
    <x v="91"/>
    <x v="0"/>
    <x v="172"/>
  </r>
  <r>
    <x v="70"/>
    <x v="0"/>
    <x v="73"/>
    <x v="0"/>
    <x v="172"/>
  </r>
  <r>
    <x v="70"/>
    <x v="0"/>
    <x v="92"/>
    <x v="0"/>
    <x v="172"/>
  </r>
  <r>
    <x v="54"/>
    <x v="2"/>
    <x v="72"/>
    <x v="0"/>
    <x v="172"/>
  </r>
  <r>
    <x v="54"/>
    <x v="0"/>
    <x v="113"/>
    <x v="0"/>
    <x v="263"/>
  </r>
  <r>
    <x v="54"/>
    <x v="0"/>
    <x v="110"/>
    <x v="0"/>
    <x v="263"/>
  </r>
  <r>
    <x v="54"/>
    <x v="0"/>
    <x v="131"/>
    <x v="0"/>
    <x v="263"/>
  </r>
  <r>
    <x v="54"/>
    <x v="0"/>
    <x v="122"/>
    <x v="0"/>
    <x v="263"/>
  </r>
  <r>
    <x v="54"/>
    <x v="0"/>
    <x v="129"/>
    <x v="0"/>
    <x v="263"/>
  </r>
  <r>
    <x v="54"/>
    <x v="0"/>
    <x v="111"/>
    <x v="0"/>
    <x v="263"/>
  </r>
  <r>
    <x v="54"/>
    <x v="0"/>
    <x v="120"/>
    <x v="0"/>
    <x v="263"/>
  </r>
  <r>
    <x v="54"/>
    <x v="1"/>
    <x v="121"/>
    <x v="0"/>
    <x v="259"/>
  </r>
  <r>
    <x v="54"/>
    <x v="0"/>
    <x v="124"/>
    <x v="0"/>
    <x v="263"/>
  </r>
  <r>
    <x v="54"/>
    <x v="0"/>
    <x v="123"/>
    <x v="0"/>
    <x v="263"/>
  </r>
  <r>
    <x v="54"/>
    <x v="1"/>
    <x v="114"/>
    <x v="0"/>
    <x v="259"/>
  </r>
  <r>
    <x v="54"/>
    <x v="0"/>
    <x v="126"/>
    <x v="0"/>
    <x v="263"/>
  </r>
  <r>
    <x v="54"/>
    <x v="0"/>
    <x v="115"/>
    <x v="0"/>
    <x v="263"/>
  </r>
  <r>
    <x v="54"/>
    <x v="0"/>
    <x v="132"/>
    <x v="0"/>
    <x v="263"/>
  </r>
  <r>
    <x v="54"/>
    <x v="1"/>
    <x v="117"/>
    <x v="0"/>
    <x v="259"/>
  </r>
  <r>
    <x v="54"/>
    <x v="0"/>
    <x v="119"/>
    <x v="0"/>
    <x v="263"/>
  </r>
  <r>
    <x v="54"/>
    <x v="0"/>
    <x v="116"/>
    <x v="0"/>
    <x v="263"/>
  </r>
  <r>
    <x v="54"/>
    <x v="0"/>
    <x v="118"/>
    <x v="0"/>
    <x v="263"/>
  </r>
  <r>
    <x v="54"/>
    <x v="0"/>
    <x v="125"/>
    <x v="0"/>
    <x v="263"/>
  </r>
  <r>
    <x v="54"/>
    <x v="0"/>
    <x v="130"/>
    <x v="0"/>
    <x v="263"/>
  </r>
  <r>
    <x v="54"/>
    <x v="0"/>
    <x v="112"/>
    <x v="0"/>
    <x v="263"/>
  </r>
  <r>
    <x v="54"/>
    <x v="1"/>
    <x v="127"/>
    <x v="0"/>
    <x v="259"/>
  </r>
  <r>
    <x v="73"/>
    <x v="5"/>
    <x v="94"/>
    <x v="0"/>
    <x v="202"/>
  </r>
  <r>
    <x v="74"/>
    <x v="5"/>
    <x v="15"/>
    <x v="0"/>
    <x v="211"/>
  </r>
  <r>
    <x v="75"/>
    <x v="5"/>
    <x v="16"/>
    <x v="0"/>
    <x v="211"/>
  </r>
  <r>
    <x v="76"/>
    <x v="2"/>
    <x v="149"/>
    <x v="0"/>
    <x v="208"/>
  </r>
  <r>
    <x v="77"/>
    <x v="2"/>
    <x v="148"/>
    <x v="0"/>
    <x v="208"/>
  </r>
  <r>
    <x v="81"/>
    <x v="2"/>
    <x v="147"/>
    <x v="0"/>
    <x v="208"/>
  </r>
  <r>
    <x v="78"/>
    <x v="0"/>
    <x v="156"/>
    <x v="0"/>
    <x v="208"/>
  </r>
  <r>
    <x v="80"/>
    <x v="0"/>
    <x v="155"/>
    <x v="0"/>
    <x v="208"/>
  </r>
  <r>
    <x v="80"/>
    <x v="0"/>
    <x v="154"/>
    <x v="0"/>
    <x v="208"/>
  </r>
  <r>
    <x v="82"/>
    <x v="0"/>
    <x v="152"/>
    <x v="0"/>
    <x v="208"/>
  </r>
  <r>
    <x v="78"/>
    <x v="0"/>
    <x v="158"/>
    <x v="0"/>
    <x v="208"/>
  </r>
  <r>
    <x v="78"/>
    <x v="0"/>
    <x v="157"/>
    <x v="0"/>
    <x v="208"/>
  </r>
  <r>
    <x v="78"/>
    <x v="0"/>
    <x v="159"/>
    <x v="0"/>
    <x v="208"/>
  </r>
  <r>
    <x v="79"/>
    <x v="0"/>
    <x v="160"/>
    <x v="0"/>
    <x v="208"/>
  </r>
  <r>
    <x v="80"/>
    <x v="0"/>
    <x v="153"/>
    <x v="0"/>
    <x v="208"/>
  </r>
  <r>
    <x v="82"/>
    <x v="0"/>
    <x v="150"/>
    <x v="0"/>
    <x v="208"/>
  </r>
  <r>
    <x v="80"/>
    <x v="0"/>
    <x v="151"/>
    <x v="0"/>
    <x v="208"/>
  </r>
  <r>
    <x v="80"/>
    <x v="0"/>
    <x v="161"/>
    <x v="0"/>
    <x v="208"/>
  </r>
  <r>
    <x v="83"/>
    <x v="4"/>
    <x v="39"/>
    <x v="0"/>
    <x v="75"/>
  </r>
  <r>
    <x v="85"/>
    <x v="0"/>
    <x v="25"/>
    <x v="0"/>
    <x v="151"/>
  </r>
  <r>
    <x v="85"/>
    <x v="0"/>
    <x v="31"/>
    <x v="0"/>
    <x v="151"/>
  </r>
  <r>
    <x v="85"/>
    <x v="0"/>
    <x v="32"/>
    <x v="0"/>
    <x v="151"/>
  </r>
  <r>
    <x v="84"/>
    <x v="0"/>
    <x v="29"/>
    <x v="0"/>
    <x v="151"/>
  </r>
  <r>
    <x v="84"/>
    <x v="0"/>
    <x v="26"/>
    <x v="0"/>
    <x v="151"/>
  </r>
  <r>
    <x v="85"/>
    <x v="0"/>
    <x v="30"/>
    <x v="0"/>
    <x v="151"/>
  </r>
  <r>
    <x v="85"/>
    <x v="0"/>
    <x v="28"/>
    <x v="0"/>
    <x v="151"/>
  </r>
  <r>
    <x v="85"/>
    <x v="0"/>
    <x v="27"/>
    <x v="0"/>
    <x v="151"/>
  </r>
  <r>
    <x v="87"/>
    <x v="4"/>
    <x v="219"/>
    <x v="0"/>
    <x v="63"/>
  </r>
  <r>
    <x v="86"/>
    <x v="4"/>
    <x v="18"/>
    <x v="0"/>
    <x v="98"/>
  </r>
  <r>
    <x v="88"/>
    <x v="5"/>
    <x v="14"/>
    <x v="0"/>
    <x v="151"/>
  </r>
  <r>
    <x v="88"/>
    <x v="5"/>
    <x v="13"/>
    <x v="0"/>
    <x v="151"/>
  </r>
  <r>
    <x v="89"/>
    <x v="4"/>
    <x v="19"/>
    <x v="0"/>
    <x v="110"/>
  </r>
  <r>
    <x v="90"/>
    <x v="4"/>
    <x v="386"/>
    <x v="0"/>
    <x v="267"/>
  </r>
  <r>
    <x v="90"/>
    <x v="4"/>
    <x v="387"/>
    <x v="0"/>
    <x v="270"/>
  </r>
  <r>
    <x v="91"/>
    <x v="0"/>
    <x v="372"/>
    <x v="0"/>
    <x v="164"/>
  </r>
  <r>
    <x v="92"/>
    <x v="0"/>
    <x v="381"/>
    <x v="0"/>
    <x v="207"/>
  </r>
  <r>
    <x v="94"/>
    <x v="5"/>
    <x v="378"/>
    <x v="0"/>
    <x v="135"/>
  </r>
  <r>
    <x v="93"/>
    <x v="4"/>
    <x v="383"/>
    <x v="0"/>
    <x v="164"/>
  </r>
  <r>
    <x v="93"/>
    <x v="4"/>
    <x v="382"/>
    <x v="0"/>
    <x v="164"/>
  </r>
  <r>
    <x v="95"/>
    <x v="0"/>
    <x v="373"/>
    <x v="0"/>
    <x v="164"/>
  </r>
  <r>
    <x v="96"/>
    <x v="0"/>
    <x v="371"/>
    <x v="0"/>
    <x v="135"/>
  </r>
  <r>
    <x v="96"/>
    <x v="0"/>
    <x v="364"/>
    <x v="0"/>
    <x v="134"/>
  </r>
  <r>
    <x v="96"/>
    <x v="0"/>
    <x v="365"/>
    <x v="0"/>
    <x v="134"/>
  </r>
  <r>
    <x v="97"/>
    <x v="0"/>
    <x v="363"/>
    <x v="0"/>
    <x v="135"/>
  </r>
  <r>
    <x v="97"/>
    <x v="0"/>
    <x v="370"/>
    <x v="0"/>
    <x v="135"/>
  </r>
  <r>
    <x v="97"/>
    <x v="0"/>
    <x v="366"/>
    <x v="0"/>
    <x v="133"/>
  </r>
  <r>
    <x v="98"/>
    <x v="0"/>
    <x v="369"/>
    <x v="0"/>
    <x v="135"/>
  </r>
  <r>
    <x v="97"/>
    <x v="0"/>
    <x v="368"/>
    <x v="0"/>
    <x v="135"/>
  </r>
  <r>
    <x v="97"/>
    <x v="0"/>
    <x v="367"/>
    <x v="0"/>
    <x v="133"/>
  </r>
  <r>
    <x v="99"/>
    <x v="0"/>
    <x v="21"/>
    <x v="0"/>
    <x v="110"/>
  </r>
  <r>
    <x v="99"/>
    <x v="0"/>
    <x v="22"/>
    <x v="0"/>
    <x v="110"/>
  </r>
  <r>
    <x v="99"/>
    <x v="0"/>
    <x v="24"/>
    <x v="0"/>
    <x v="110"/>
  </r>
  <r>
    <x v="99"/>
    <x v="0"/>
    <x v="23"/>
    <x v="0"/>
    <x v="110"/>
  </r>
  <r>
    <x v="100"/>
    <x v="4"/>
    <x v="40"/>
    <x v="0"/>
    <x v="76"/>
  </r>
  <r>
    <x v="101"/>
    <x v="0"/>
    <x v="34"/>
    <x v="0"/>
    <x v="81"/>
  </r>
  <r>
    <x v="102"/>
    <x v="0"/>
    <x v="36"/>
    <x v="0"/>
    <x v="92"/>
  </r>
  <r>
    <x v="103"/>
    <x v="0"/>
    <x v="35"/>
    <x v="0"/>
    <x v="91"/>
  </r>
  <r>
    <x v="102"/>
    <x v="0"/>
    <x v="38"/>
    <x v="0"/>
    <x v="92"/>
  </r>
  <r>
    <x v="104"/>
    <x v="0"/>
    <x v="37"/>
    <x v="0"/>
    <x v="90"/>
  </r>
  <r>
    <x v="105"/>
    <x v="1"/>
    <x v="20"/>
    <x v="0"/>
    <x v="55"/>
  </r>
  <r>
    <x v="106"/>
    <x v="0"/>
    <x v="33"/>
    <x v="0"/>
    <x v="110"/>
  </r>
  <r>
    <x v="106"/>
    <x v="0"/>
    <x v="220"/>
    <x v="0"/>
    <x v="110"/>
  </r>
  <r>
    <x v="107"/>
    <x v="4"/>
    <x v="385"/>
    <x v="0"/>
    <x v="264"/>
  </r>
  <r>
    <x v="107"/>
    <x v="4"/>
    <x v="384"/>
    <x v="0"/>
    <x v="266"/>
  </r>
  <r>
    <x v="107"/>
    <x v="4"/>
    <x v="388"/>
    <x v="0"/>
    <x v="265"/>
  </r>
  <r>
    <x v="108"/>
    <x v="3"/>
    <x v="375"/>
    <x v="0"/>
    <x v="164"/>
  </r>
  <r>
    <x v="108"/>
    <x v="3"/>
    <x v="377"/>
    <x v="0"/>
    <x v="164"/>
  </r>
  <r>
    <x v="108"/>
    <x v="3"/>
    <x v="374"/>
    <x v="0"/>
    <x v="164"/>
  </r>
  <r>
    <x v="108"/>
    <x v="3"/>
    <x v="376"/>
    <x v="0"/>
    <x v="164"/>
  </r>
  <r>
    <x v="109"/>
    <x v="14"/>
    <x v="231"/>
    <x v="0"/>
    <x v="53"/>
  </r>
  <r>
    <x v="147"/>
    <x v="10"/>
    <x v="443"/>
    <x v="0"/>
    <x v="173"/>
  </r>
  <r>
    <x v="162"/>
    <x v="7"/>
    <x v="497"/>
    <x v="0"/>
    <x v="122"/>
  </r>
  <r>
    <x v="278"/>
    <x v="30"/>
    <x v="191"/>
    <x v="0"/>
    <x v="204"/>
  </r>
  <r>
    <x v="110"/>
    <x v="19"/>
    <x v="8"/>
    <x v="0"/>
    <x v="182"/>
  </r>
  <r>
    <x v="111"/>
    <x v="14"/>
    <x v="404"/>
    <x v="0"/>
    <x v="147"/>
  </r>
  <r>
    <x v="112"/>
    <x v="2"/>
    <x v="93"/>
    <x v="0"/>
    <x v="202"/>
  </r>
  <r>
    <x v="114"/>
    <x v="10"/>
    <x v="493"/>
    <x v="0"/>
    <x v="152"/>
  </r>
  <r>
    <x v="114"/>
    <x v="10"/>
    <x v="480"/>
    <x v="0"/>
    <x v="153"/>
  </r>
  <r>
    <x v="113"/>
    <x v="10"/>
    <x v="486"/>
    <x v="0"/>
    <x v="153"/>
  </r>
  <r>
    <x v="115"/>
    <x v="8"/>
    <x v="456"/>
    <x v="0"/>
    <x v="159"/>
  </r>
  <r>
    <x v="119"/>
    <x v="24"/>
    <x v="265"/>
    <x v="0"/>
    <x v="143"/>
  </r>
  <r>
    <x v="119"/>
    <x v="24"/>
    <x v="260"/>
    <x v="0"/>
    <x v="145"/>
  </r>
  <r>
    <x v="120"/>
    <x v="24"/>
    <x v="262"/>
    <x v="0"/>
    <x v="142"/>
  </r>
  <r>
    <x v="120"/>
    <x v="24"/>
    <x v="263"/>
    <x v="0"/>
    <x v="142"/>
  </r>
  <r>
    <x v="121"/>
    <x v="24"/>
    <x v="259"/>
    <x v="0"/>
    <x v="144"/>
  </r>
  <r>
    <x v="121"/>
    <x v="24"/>
    <x v="264"/>
    <x v="0"/>
    <x v="144"/>
  </r>
  <r>
    <x v="116"/>
    <x v="24"/>
    <x v="222"/>
    <x v="0"/>
    <x v="8"/>
  </r>
  <r>
    <x v="117"/>
    <x v="13"/>
    <x v="459"/>
    <x v="0"/>
    <x v="192"/>
  </r>
  <r>
    <x v="118"/>
    <x v="24"/>
    <x v="257"/>
    <x v="0"/>
    <x v="140"/>
  </r>
  <r>
    <x v="121"/>
    <x v="24"/>
    <x v="256"/>
    <x v="0"/>
    <x v="137"/>
  </r>
  <r>
    <x v="122"/>
    <x v="24"/>
    <x v="255"/>
    <x v="0"/>
    <x v="127"/>
  </r>
  <r>
    <x v="121"/>
    <x v="24"/>
    <x v="258"/>
    <x v="0"/>
    <x v="140"/>
  </r>
  <r>
    <x v="123"/>
    <x v="24"/>
    <x v="277"/>
    <x v="0"/>
    <x v="155"/>
  </r>
  <r>
    <x v="125"/>
    <x v="23"/>
    <x v="299"/>
    <x v="0"/>
    <x v="126"/>
  </r>
  <r>
    <x v="126"/>
    <x v="23"/>
    <x v="300"/>
    <x v="0"/>
    <x v="138"/>
  </r>
  <r>
    <x v="124"/>
    <x v="23"/>
    <x v="302"/>
    <x v="0"/>
    <x v="136"/>
  </r>
  <r>
    <x v="124"/>
    <x v="23"/>
    <x v="301"/>
    <x v="0"/>
    <x v="140"/>
  </r>
  <r>
    <x v="127"/>
    <x v="26"/>
    <x v="306"/>
    <x v="0"/>
    <x v="148"/>
  </r>
  <r>
    <x v="128"/>
    <x v="25"/>
    <x v="415"/>
    <x v="0"/>
    <x v="150"/>
  </r>
  <r>
    <x v="133"/>
    <x v="10"/>
    <x v="474"/>
    <x v="0"/>
    <x v="66"/>
  </r>
  <r>
    <x v="133"/>
    <x v="7"/>
    <x v="477"/>
    <x v="0"/>
    <x v="79"/>
  </r>
  <r>
    <x v="131"/>
    <x v="7"/>
    <x v="468"/>
    <x v="0"/>
    <x v="117"/>
  </r>
  <r>
    <x v="134"/>
    <x v="7"/>
    <x v="467"/>
    <x v="0"/>
    <x v="29"/>
  </r>
  <r>
    <x v="132"/>
    <x v="7"/>
    <x v="475"/>
    <x v="0"/>
    <x v="82"/>
  </r>
  <r>
    <x v="133"/>
    <x v="7"/>
    <x v="476"/>
    <x v="0"/>
    <x v="77"/>
  </r>
  <r>
    <x v="135"/>
    <x v="10"/>
    <x v="615"/>
    <x v="0"/>
    <x v="211"/>
  </r>
  <r>
    <x v="136"/>
    <x v="9"/>
    <x v="583"/>
    <x v="0"/>
    <x v="144"/>
  </r>
  <r>
    <x v="137"/>
    <x v="7"/>
    <x v="495"/>
    <x v="0"/>
    <x v="157"/>
  </r>
  <r>
    <x v="137"/>
    <x v="7"/>
    <x v="481"/>
    <x v="0"/>
    <x v="157"/>
  </r>
  <r>
    <x v="137"/>
    <x v="7"/>
    <x v="482"/>
    <x v="0"/>
    <x v="157"/>
  </r>
  <r>
    <x v="137"/>
    <x v="10"/>
    <x v="487"/>
    <x v="0"/>
    <x v="157"/>
  </r>
  <r>
    <x v="137"/>
    <x v="7"/>
    <x v="484"/>
    <x v="0"/>
    <x v="157"/>
  </r>
  <r>
    <x v="137"/>
    <x v="10"/>
    <x v="485"/>
    <x v="0"/>
    <x v="157"/>
  </r>
  <r>
    <x v="137"/>
    <x v="10"/>
    <x v="491"/>
    <x v="0"/>
    <x v="157"/>
  </r>
  <r>
    <x v="137"/>
    <x v="10"/>
    <x v="494"/>
    <x v="0"/>
    <x v="157"/>
  </r>
  <r>
    <x v="138"/>
    <x v="10"/>
    <x v="490"/>
    <x v="0"/>
    <x v="156"/>
  </r>
  <r>
    <x v="138"/>
    <x v="7"/>
    <x v="492"/>
    <x v="0"/>
    <x v="156"/>
  </r>
  <r>
    <x v="137"/>
    <x v="7"/>
    <x v="489"/>
    <x v="0"/>
    <x v="157"/>
  </r>
  <r>
    <x v="137"/>
    <x v="10"/>
    <x v="483"/>
    <x v="0"/>
    <x v="157"/>
  </r>
  <r>
    <x v="137"/>
    <x v="10"/>
    <x v="488"/>
    <x v="0"/>
    <x v="157"/>
  </r>
  <r>
    <x v="139"/>
    <x v="6"/>
    <x v="479"/>
    <x v="0"/>
    <x v="157"/>
  </r>
  <r>
    <x v="140"/>
    <x v="10"/>
    <x v="478"/>
    <x v="0"/>
    <x v="157"/>
  </r>
  <r>
    <x v="142"/>
    <x v="7"/>
    <x v="435"/>
    <x v="0"/>
    <x v="163"/>
  </r>
  <r>
    <x v="142"/>
    <x v="7"/>
    <x v="390"/>
    <x v="0"/>
    <x v="181"/>
  </r>
  <r>
    <x v="142"/>
    <x v="7"/>
    <x v="445"/>
    <x v="0"/>
    <x v="180"/>
  </r>
  <r>
    <x v="143"/>
    <x v="7"/>
    <x v="427"/>
    <x v="0"/>
    <x v="163"/>
  </r>
  <r>
    <x v="142"/>
    <x v="7"/>
    <x v="436"/>
    <x v="0"/>
    <x v="197"/>
  </r>
  <r>
    <x v="143"/>
    <x v="7"/>
    <x v="442"/>
    <x v="0"/>
    <x v="163"/>
  </r>
  <r>
    <x v="143"/>
    <x v="7"/>
    <x v="439"/>
    <x v="0"/>
    <x v="163"/>
  </r>
  <r>
    <x v="141"/>
    <x v="6"/>
    <x v="441"/>
    <x v="0"/>
    <x v="163"/>
  </r>
  <r>
    <x v="144"/>
    <x v="10"/>
    <x v="452"/>
    <x v="0"/>
    <x v="198"/>
  </r>
  <r>
    <x v="144"/>
    <x v="10"/>
    <x v="421"/>
    <x v="0"/>
    <x v="198"/>
  </r>
  <r>
    <x v="146"/>
    <x v="10"/>
    <x v="423"/>
    <x v="0"/>
    <x v="198"/>
  </r>
  <r>
    <x v="144"/>
    <x v="9"/>
    <x v="453"/>
    <x v="0"/>
    <x v="200"/>
  </r>
  <r>
    <x v="144"/>
    <x v="7"/>
    <x v="450"/>
    <x v="0"/>
    <x v="197"/>
  </r>
  <r>
    <x v="144"/>
    <x v="7"/>
    <x v="451"/>
    <x v="0"/>
    <x v="197"/>
  </r>
  <r>
    <x v="144"/>
    <x v="7"/>
    <x v="448"/>
    <x v="0"/>
    <x v="195"/>
  </r>
  <r>
    <x v="144"/>
    <x v="10"/>
    <x v="422"/>
    <x v="0"/>
    <x v="198"/>
  </r>
  <r>
    <x v="144"/>
    <x v="10"/>
    <x v="438"/>
    <x v="0"/>
    <x v="198"/>
  </r>
  <r>
    <x v="144"/>
    <x v="10"/>
    <x v="440"/>
    <x v="0"/>
    <x v="198"/>
  </r>
  <r>
    <x v="145"/>
    <x v="7"/>
    <x v="428"/>
    <x v="0"/>
    <x v="201"/>
  </r>
  <r>
    <x v="147"/>
    <x v="9"/>
    <x v="437"/>
    <x v="0"/>
    <x v="173"/>
  </r>
  <r>
    <x v="149"/>
    <x v="7"/>
    <x v="433"/>
    <x v="0"/>
    <x v="171"/>
  </r>
  <r>
    <x v="147"/>
    <x v="7"/>
    <x v="424"/>
    <x v="0"/>
    <x v="171"/>
  </r>
  <r>
    <x v="147"/>
    <x v="7"/>
    <x v="425"/>
    <x v="0"/>
    <x v="171"/>
  </r>
  <r>
    <x v="147"/>
    <x v="10"/>
    <x v="434"/>
    <x v="0"/>
    <x v="200"/>
  </r>
  <r>
    <x v="147"/>
    <x v="9"/>
    <x v="432"/>
    <x v="0"/>
    <x v="173"/>
  </r>
  <r>
    <x v="148"/>
    <x v="10"/>
    <x v="420"/>
    <x v="0"/>
    <x v="171"/>
  </r>
  <r>
    <x v="148"/>
    <x v="10"/>
    <x v="447"/>
    <x v="0"/>
    <x v="171"/>
  </r>
  <r>
    <x v="147"/>
    <x v="10"/>
    <x v="431"/>
    <x v="0"/>
    <x v="171"/>
  </r>
  <r>
    <x v="147"/>
    <x v="7"/>
    <x v="444"/>
    <x v="0"/>
    <x v="171"/>
  </r>
  <r>
    <x v="150"/>
    <x v="10"/>
    <x v="430"/>
    <x v="0"/>
    <x v="165"/>
  </r>
  <r>
    <x v="150"/>
    <x v="7"/>
    <x v="449"/>
    <x v="0"/>
    <x v="194"/>
  </r>
  <r>
    <x v="151"/>
    <x v="10"/>
    <x v="446"/>
    <x v="0"/>
    <x v="170"/>
  </r>
  <r>
    <x v="150"/>
    <x v="7"/>
    <x v="426"/>
    <x v="0"/>
    <x v="186"/>
  </r>
  <r>
    <x v="150"/>
    <x v="10"/>
    <x v="429"/>
    <x v="0"/>
    <x v="165"/>
  </r>
  <r>
    <x v="150"/>
    <x v="10"/>
    <x v="419"/>
    <x v="0"/>
    <x v="165"/>
  </r>
  <r>
    <x v="153"/>
    <x v="7"/>
    <x v="551"/>
    <x v="0"/>
    <x v="205"/>
  </r>
  <r>
    <x v="153"/>
    <x v="9"/>
    <x v="549"/>
    <x v="0"/>
    <x v="219"/>
  </r>
  <r>
    <x v="153"/>
    <x v="10"/>
    <x v="550"/>
    <x v="0"/>
    <x v="223"/>
  </r>
  <r>
    <x v="153"/>
    <x v="9"/>
    <x v="562"/>
    <x v="0"/>
    <x v="213"/>
  </r>
  <r>
    <x v="153"/>
    <x v="9"/>
    <x v="546"/>
    <x v="0"/>
    <x v="210"/>
  </r>
  <r>
    <x v="153"/>
    <x v="9"/>
    <x v="558"/>
    <x v="0"/>
    <x v="225"/>
  </r>
  <r>
    <x v="153"/>
    <x v="10"/>
    <x v="530"/>
    <x v="0"/>
    <x v="257"/>
  </r>
  <r>
    <x v="153"/>
    <x v="9"/>
    <x v="570"/>
    <x v="0"/>
    <x v="224"/>
  </r>
  <r>
    <x v="153"/>
    <x v="10"/>
    <x v="560"/>
    <x v="0"/>
    <x v="215"/>
  </r>
  <r>
    <x v="153"/>
    <x v="10"/>
    <x v="518"/>
    <x v="0"/>
    <x v="257"/>
  </r>
  <r>
    <x v="153"/>
    <x v="9"/>
    <x v="544"/>
    <x v="0"/>
    <x v="221"/>
  </r>
  <r>
    <x v="153"/>
    <x v="7"/>
    <x v="593"/>
    <x v="0"/>
    <x v="287"/>
  </r>
  <r>
    <x v="153"/>
    <x v="7"/>
    <x v="610"/>
    <x v="0"/>
    <x v="287"/>
  </r>
  <r>
    <x v="153"/>
    <x v="7"/>
    <x v="591"/>
    <x v="0"/>
    <x v="287"/>
  </r>
  <r>
    <x v="153"/>
    <x v="7"/>
    <x v="587"/>
    <x v="0"/>
    <x v="287"/>
  </r>
  <r>
    <x v="153"/>
    <x v="10"/>
    <x v="526"/>
    <x v="0"/>
    <x v="256"/>
  </r>
  <r>
    <x v="153"/>
    <x v="10"/>
    <x v="505"/>
    <x v="0"/>
    <x v="256"/>
  </r>
  <r>
    <x v="153"/>
    <x v="9"/>
    <x v="508"/>
    <x v="0"/>
    <x v="249"/>
  </r>
  <r>
    <x v="153"/>
    <x v="10"/>
    <x v="502"/>
    <x v="0"/>
    <x v="249"/>
  </r>
  <r>
    <x v="153"/>
    <x v="9"/>
    <x v="531"/>
    <x v="0"/>
    <x v="250"/>
  </r>
  <r>
    <x v="153"/>
    <x v="10"/>
    <x v="553"/>
    <x v="0"/>
    <x v="211"/>
  </r>
  <r>
    <x v="153"/>
    <x v="9"/>
    <x v="555"/>
    <x v="0"/>
    <x v="211"/>
  </r>
  <r>
    <x v="153"/>
    <x v="10"/>
    <x v="574"/>
    <x v="0"/>
    <x v="211"/>
  </r>
  <r>
    <x v="153"/>
    <x v="9"/>
    <x v="510"/>
    <x v="0"/>
    <x v="258"/>
  </r>
  <r>
    <x v="153"/>
    <x v="9"/>
    <x v="507"/>
    <x v="0"/>
    <x v="256"/>
  </r>
  <r>
    <x v="153"/>
    <x v="9"/>
    <x v="572"/>
    <x v="0"/>
    <x v="212"/>
  </r>
  <r>
    <x v="153"/>
    <x v="10"/>
    <x v="523"/>
    <x v="0"/>
    <x v="254"/>
  </r>
  <r>
    <x v="153"/>
    <x v="10"/>
    <x v="521"/>
    <x v="0"/>
    <x v="255"/>
  </r>
  <r>
    <x v="153"/>
    <x v="3"/>
    <x v="533"/>
    <x v="0"/>
    <x v="255"/>
  </r>
  <r>
    <x v="153"/>
    <x v="10"/>
    <x v="514"/>
    <x v="0"/>
    <x v="255"/>
  </r>
  <r>
    <x v="153"/>
    <x v="9"/>
    <x v="527"/>
    <x v="0"/>
    <x v="255"/>
  </r>
  <r>
    <x v="153"/>
    <x v="9"/>
    <x v="556"/>
    <x v="0"/>
    <x v="210"/>
  </r>
  <r>
    <x v="153"/>
    <x v="10"/>
    <x v="540"/>
    <x v="0"/>
    <x v="213"/>
  </r>
  <r>
    <x v="153"/>
    <x v="10"/>
    <x v="569"/>
    <x v="0"/>
    <x v="213"/>
  </r>
  <r>
    <x v="153"/>
    <x v="10"/>
    <x v="573"/>
    <x v="0"/>
    <x v="211"/>
  </r>
  <r>
    <x v="153"/>
    <x v="10"/>
    <x v="539"/>
    <x v="0"/>
    <x v="211"/>
  </r>
  <r>
    <x v="153"/>
    <x v="9"/>
    <x v="504"/>
    <x v="0"/>
    <x v="253"/>
  </r>
  <r>
    <x v="153"/>
    <x v="10"/>
    <x v="520"/>
    <x v="0"/>
    <x v="253"/>
  </r>
  <r>
    <x v="153"/>
    <x v="10"/>
    <x v="536"/>
    <x v="0"/>
    <x v="253"/>
  </r>
  <r>
    <x v="153"/>
    <x v="9"/>
    <x v="509"/>
    <x v="0"/>
    <x v="258"/>
  </r>
  <r>
    <x v="153"/>
    <x v="10"/>
    <x v="607"/>
    <x v="0"/>
    <x v="276"/>
  </r>
  <r>
    <x v="153"/>
    <x v="10"/>
    <x v="584"/>
    <x v="0"/>
    <x v="278"/>
  </r>
  <r>
    <x v="153"/>
    <x v="7"/>
    <x v="538"/>
    <x v="0"/>
    <x v="213"/>
  </r>
  <r>
    <x v="153"/>
    <x v="10"/>
    <x v="547"/>
    <x v="0"/>
    <x v="213"/>
  </r>
  <r>
    <x v="153"/>
    <x v="9"/>
    <x v="519"/>
    <x v="0"/>
    <x v="251"/>
  </r>
  <r>
    <x v="153"/>
    <x v="9"/>
    <x v="529"/>
    <x v="0"/>
    <x v="251"/>
  </r>
  <r>
    <x v="153"/>
    <x v="10"/>
    <x v="512"/>
    <x v="0"/>
    <x v="251"/>
  </r>
  <r>
    <x v="153"/>
    <x v="10"/>
    <x v="503"/>
    <x v="0"/>
    <x v="251"/>
  </r>
  <r>
    <x v="153"/>
    <x v="9"/>
    <x v="543"/>
    <x v="0"/>
    <x v="216"/>
  </r>
  <r>
    <x v="153"/>
    <x v="9"/>
    <x v="554"/>
    <x v="0"/>
    <x v="210"/>
  </r>
  <r>
    <x v="153"/>
    <x v="9"/>
    <x v="545"/>
    <x v="0"/>
    <x v="210"/>
  </r>
  <r>
    <x v="153"/>
    <x v="10"/>
    <x v="535"/>
    <x v="0"/>
    <x v="248"/>
  </r>
  <r>
    <x v="153"/>
    <x v="10"/>
    <x v="511"/>
    <x v="0"/>
    <x v="248"/>
  </r>
  <r>
    <x v="153"/>
    <x v="7"/>
    <x v="524"/>
    <x v="0"/>
    <x v="261"/>
  </r>
  <r>
    <x v="153"/>
    <x v="9"/>
    <x v="563"/>
    <x v="0"/>
    <x v="210"/>
  </r>
  <r>
    <x v="153"/>
    <x v="9"/>
    <x v="542"/>
    <x v="0"/>
    <x v="210"/>
  </r>
  <r>
    <x v="153"/>
    <x v="9"/>
    <x v="557"/>
    <x v="0"/>
    <x v="212"/>
  </r>
  <r>
    <x v="153"/>
    <x v="10"/>
    <x v="598"/>
    <x v="0"/>
    <x v="279"/>
  </r>
  <r>
    <x v="153"/>
    <x v="10"/>
    <x v="522"/>
    <x v="0"/>
    <x v="254"/>
  </r>
  <r>
    <x v="153"/>
    <x v="9"/>
    <x v="516"/>
    <x v="0"/>
    <x v="254"/>
  </r>
  <r>
    <x v="153"/>
    <x v="9"/>
    <x v="566"/>
    <x v="0"/>
    <x v="210"/>
  </r>
  <r>
    <x v="153"/>
    <x v="9"/>
    <x v="537"/>
    <x v="0"/>
    <x v="210"/>
  </r>
  <r>
    <x v="153"/>
    <x v="9"/>
    <x v="567"/>
    <x v="0"/>
    <x v="210"/>
  </r>
  <r>
    <x v="153"/>
    <x v="7"/>
    <x v="532"/>
    <x v="0"/>
    <x v="260"/>
  </r>
  <r>
    <x v="157"/>
    <x v="9"/>
    <x v="571"/>
    <x v="0"/>
    <x v="211"/>
  </r>
  <r>
    <x v="153"/>
    <x v="9"/>
    <x v="564"/>
    <x v="0"/>
    <x v="210"/>
  </r>
  <r>
    <x v="153"/>
    <x v="7"/>
    <x v="588"/>
    <x v="0"/>
    <x v="285"/>
  </r>
  <r>
    <x v="153"/>
    <x v="4"/>
    <x v="515"/>
    <x v="0"/>
    <x v="252"/>
  </r>
  <r>
    <x v="153"/>
    <x v="7"/>
    <x v="561"/>
    <x v="0"/>
    <x v="218"/>
  </r>
  <r>
    <x v="155"/>
    <x v="7"/>
    <x v="548"/>
    <x v="0"/>
    <x v="212"/>
  </r>
  <r>
    <x v="155"/>
    <x v="7"/>
    <x v="559"/>
    <x v="0"/>
    <x v="210"/>
  </r>
  <r>
    <x v="155"/>
    <x v="7"/>
    <x v="565"/>
    <x v="0"/>
    <x v="210"/>
  </r>
  <r>
    <x v="154"/>
    <x v="10"/>
    <x v="552"/>
    <x v="0"/>
    <x v="210"/>
  </r>
  <r>
    <x v="154"/>
    <x v="7"/>
    <x v="541"/>
    <x v="0"/>
    <x v="214"/>
  </r>
  <r>
    <x v="156"/>
    <x v="10"/>
    <x v="568"/>
    <x v="0"/>
    <x v="211"/>
  </r>
  <r>
    <x v="153"/>
    <x v="7"/>
    <x v="608"/>
    <x v="0"/>
    <x v="287"/>
  </r>
  <r>
    <x v="153"/>
    <x v="7"/>
    <x v="585"/>
    <x v="0"/>
    <x v="296"/>
  </r>
  <r>
    <x v="153"/>
    <x v="7"/>
    <x v="606"/>
    <x v="0"/>
    <x v="296"/>
  </r>
  <r>
    <x v="153"/>
    <x v="9"/>
    <x v="528"/>
    <x v="0"/>
    <x v="248"/>
  </r>
  <r>
    <x v="153"/>
    <x v="9"/>
    <x v="513"/>
    <x v="0"/>
    <x v="249"/>
  </r>
  <r>
    <x v="153"/>
    <x v="9"/>
    <x v="525"/>
    <x v="0"/>
    <x v="252"/>
  </r>
  <r>
    <x v="152"/>
    <x v="9"/>
    <x v="506"/>
    <x v="0"/>
    <x v="254"/>
  </r>
  <r>
    <x v="160"/>
    <x v="21"/>
    <x v="469"/>
    <x v="0"/>
    <x v="69"/>
  </r>
  <r>
    <x v="158"/>
    <x v="10"/>
    <x v="473"/>
    <x v="0"/>
    <x v="132"/>
  </r>
  <r>
    <x v="159"/>
    <x v="7"/>
    <x v="470"/>
    <x v="0"/>
    <x v="70"/>
  </r>
  <r>
    <x v="161"/>
    <x v="11"/>
    <x v="472"/>
    <x v="0"/>
    <x v="131"/>
  </r>
  <r>
    <x v="163"/>
    <x v="5"/>
    <x v="496"/>
    <x v="0"/>
    <x v="119"/>
  </r>
  <r>
    <x v="164"/>
    <x v="10"/>
    <x v="499"/>
    <x v="0"/>
    <x v="128"/>
  </r>
  <r>
    <x v="164"/>
    <x v="7"/>
    <x v="501"/>
    <x v="0"/>
    <x v="129"/>
  </r>
  <r>
    <x v="165"/>
    <x v="7"/>
    <x v="500"/>
    <x v="0"/>
    <x v="130"/>
  </r>
  <r>
    <x v="166"/>
    <x v="7"/>
    <x v="576"/>
    <x v="0"/>
    <x v="211"/>
  </r>
  <r>
    <x v="167"/>
    <x v="7"/>
    <x v="575"/>
    <x v="0"/>
    <x v="210"/>
  </r>
  <r>
    <x v="171"/>
    <x v="7"/>
    <x v="579"/>
    <x v="0"/>
    <x v="102"/>
  </r>
  <r>
    <x v="172"/>
    <x v="7"/>
    <x v="577"/>
    <x v="0"/>
    <x v="25"/>
  </r>
  <r>
    <x v="169"/>
    <x v="12"/>
    <x v="578"/>
    <x v="0"/>
    <x v="68"/>
  </r>
  <r>
    <x v="168"/>
    <x v="24"/>
    <x v="580"/>
    <x v="0"/>
    <x v="103"/>
  </r>
  <r>
    <x v="170"/>
    <x v="12"/>
    <x v="391"/>
    <x v="0"/>
    <x v="68"/>
  </r>
  <r>
    <x v="173"/>
    <x v="8"/>
    <x v="455"/>
    <x v="0"/>
    <x v="154"/>
  </r>
  <r>
    <x v="174"/>
    <x v="21"/>
    <x v="454"/>
    <x v="0"/>
    <x v="155"/>
  </r>
  <r>
    <x v="175"/>
    <x v="21"/>
    <x v="458"/>
    <x v="0"/>
    <x v="140"/>
  </r>
  <r>
    <x v="176"/>
    <x v="6"/>
    <x v="457"/>
    <x v="0"/>
    <x v="158"/>
  </r>
  <r>
    <x v="177"/>
    <x v="8"/>
    <x v="462"/>
    <x v="0"/>
    <x v="173"/>
  </r>
  <r>
    <x v="179"/>
    <x v="6"/>
    <x v="463"/>
    <x v="0"/>
    <x v="175"/>
  </r>
  <r>
    <x v="178"/>
    <x v="11"/>
    <x v="460"/>
    <x v="0"/>
    <x v="168"/>
  </r>
  <r>
    <x v="180"/>
    <x v="8"/>
    <x v="465"/>
    <x v="0"/>
    <x v="168"/>
  </r>
  <r>
    <x v="181"/>
    <x v="8"/>
    <x v="466"/>
    <x v="0"/>
    <x v="173"/>
  </r>
  <r>
    <x v="129"/>
    <x v="10"/>
    <x v="534"/>
    <x v="0"/>
    <x v="227"/>
  </r>
  <r>
    <x v="183"/>
    <x v="8"/>
    <x v="612"/>
    <x v="0"/>
    <x v="299"/>
  </r>
  <r>
    <x v="182"/>
    <x v="8"/>
    <x v="614"/>
    <x v="0"/>
    <x v="299"/>
  </r>
  <r>
    <x v="182"/>
    <x v="8"/>
    <x v="611"/>
    <x v="0"/>
    <x v="298"/>
  </r>
  <r>
    <x v="182"/>
    <x v="8"/>
    <x v="613"/>
    <x v="0"/>
    <x v="298"/>
  </r>
  <r>
    <x v="184"/>
    <x v="10"/>
    <x v="595"/>
    <x v="0"/>
    <x v="293"/>
  </r>
  <r>
    <x v="185"/>
    <x v="13"/>
    <x v="461"/>
    <x v="0"/>
    <x v="192"/>
  </r>
  <r>
    <x v="186"/>
    <x v="9"/>
    <x v="517"/>
    <x v="0"/>
    <x v="250"/>
  </r>
  <r>
    <x v="187"/>
    <x v="9"/>
    <x v="599"/>
    <x v="0"/>
    <x v="292"/>
  </r>
  <r>
    <x v="188"/>
    <x v="9"/>
    <x v="600"/>
    <x v="0"/>
    <x v="295"/>
  </r>
  <r>
    <x v="188"/>
    <x v="9"/>
    <x v="601"/>
    <x v="0"/>
    <x v="296"/>
  </r>
  <r>
    <x v="188"/>
    <x v="9"/>
    <x v="596"/>
    <x v="0"/>
    <x v="291"/>
  </r>
  <r>
    <x v="188"/>
    <x v="10"/>
    <x v="597"/>
    <x v="0"/>
    <x v="294"/>
  </r>
  <r>
    <x v="188"/>
    <x v="10"/>
    <x v="589"/>
    <x v="0"/>
    <x v="296"/>
  </r>
  <r>
    <x v="189"/>
    <x v="9"/>
    <x v="603"/>
    <x v="0"/>
    <x v="289"/>
  </r>
  <r>
    <x v="190"/>
    <x v="10"/>
    <x v="602"/>
    <x v="0"/>
    <x v="293"/>
  </r>
  <r>
    <x v="191"/>
    <x v="9"/>
    <x v="590"/>
    <x v="0"/>
    <x v="295"/>
  </r>
  <r>
    <x v="191"/>
    <x v="9"/>
    <x v="594"/>
    <x v="0"/>
    <x v="293"/>
  </r>
  <r>
    <x v="191"/>
    <x v="10"/>
    <x v="586"/>
    <x v="0"/>
    <x v="296"/>
  </r>
  <r>
    <x v="191"/>
    <x v="10"/>
    <x v="605"/>
    <x v="0"/>
    <x v="294"/>
  </r>
  <r>
    <x v="191"/>
    <x v="10"/>
    <x v="609"/>
    <x v="0"/>
    <x v="294"/>
  </r>
  <r>
    <x v="191"/>
    <x v="10"/>
    <x v="592"/>
    <x v="0"/>
    <x v="294"/>
  </r>
  <r>
    <x v="191"/>
    <x v="10"/>
    <x v="604"/>
    <x v="0"/>
    <x v="294"/>
  </r>
  <r>
    <x v="192"/>
    <x v="11"/>
    <x v="581"/>
    <x v="0"/>
    <x v="212"/>
  </r>
  <r>
    <x v="204"/>
    <x v="21"/>
    <x v="403"/>
    <x v="0"/>
    <x v="116"/>
  </r>
  <r>
    <x v="193"/>
    <x v="13"/>
    <x v="409"/>
    <x v="0"/>
    <x v="280"/>
  </r>
  <r>
    <x v="193"/>
    <x v="13"/>
    <x v="406"/>
    <x v="0"/>
    <x v="282"/>
  </r>
  <r>
    <x v="193"/>
    <x v="13"/>
    <x v="407"/>
    <x v="0"/>
    <x v="282"/>
  </r>
  <r>
    <x v="193"/>
    <x v="13"/>
    <x v="408"/>
    <x v="0"/>
    <x v="283"/>
  </r>
  <r>
    <x v="193"/>
    <x v="13"/>
    <x v="410"/>
    <x v="0"/>
    <x v="282"/>
  </r>
  <r>
    <x v="197"/>
    <x v="21"/>
    <x v="393"/>
    <x v="0"/>
    <x v="58"/>
  </r>
  <r>
    <x v="203"/>
    <x v="13"/>
    <x v="395"/>
    <x v="0"/>
    <x v="96"/>
  </r>
  <r>
    <x v="202"/>
    <x v="21"/>
    <x v="394"/>
    <x v="0"/>
    <x v="96"/>
  </r>
  <r>
    <x v="200"/>
    <x v="21"/>
    <x v="396"/>
    <x v="0"/>
    <x v="58"/>
  </r>
  <r>
    <x v="205"/>
    <x v="14"/>
    <x v="402"/>
    <x v="0"/>
    <x v="100"/>
  </r>
  <r>
    <x v="198"/>
    <x v="25"/>
    <x v="418"/>
    <x v="0"/>
    <x v="95"/>
  </r>
  <r>
    <x v="196"/>
    <x v="19"/>
    <x v="399"/>
    <x v="0"/>
    <x v="64"/>
  </r>
  <r>
    <x v="194"/>
    <x v="13"/>
    <x v="397"/>
    <x v="0"/>
    <x v="123"/>
  </r>
  <r>
    <x v="195"/>
    <x v="24"/>
    <x v="417"/>
    <x v="0"/>
    <x v="179"/>
  </r>
  <r>
    <x v="199"/>
    <x v="25"/>
    <x v="412"/>
    <x v="0"/>
    <x v="49"/>
  </r>
  <r>
    <x v="199"/>
    <x v="25"/>
    <x v="413"/>
    <x v="0"/>
    <x v="48"/>
  </r>
  <r>
    <x v="201"/>
    <x v="25"/>
    <x v="401"/>
    <x v="0"/>
    <x v="48"/>
  </r>
  <r>
    <x v="206"/>
    <x v="24"/>
    <x v="226"/>
    <x v="0"/>
    <x v="28"/>
  </r>
  <r>
    <x v="214"/>
    <x v="24"/>
    <x v="225"/>
    <x v="0"/>
    <x v="28"/>
  </r>
  <r>
    <x v="213"/>
    <x v="24"/>
    <x v="224"/>
    <x v="0"/>
    <x v="24"/>
  </r>
  <r>
    <x v="211"/>
    <x v="25"/>
    <x v="411"/>
    <x v="0"/>
    <x v="36"/>
  </r>
  <r>
    <x v="209"/>
    <x v="24"/>
    <x v="227"/>
    <x v="0"/>
    <x v="30"/>
  </r>
  <r>
    <x v="209"/>
    <x v="24"/>
    <x v="228"/>
    <x v="0"/>
    <x v="31"/>
  </r>
  <r>
    <x v="210"/>
    <x v="23"/>
    <x v="280"/>
    <x v="0"/>
    <x v="33"/>
  </r>
  <r>
    <x v="208"/>
    <x v="24"/>
    <x v="229"/>
    <x v="0"/>
    <x v="42"/>
  </r>
  <r>
    <x v="206"/>
    <x v="24"/>
    <x v="223"/>
    <x v="0"/>
    <x v="21"/>
  </r>
  <r>
    <x v="206"/>
    <x v="16"/>
    <x v="221"/>
    <x v="0"/>
    <x v="9"/>
  </r>
  <r>
    <x v="212"/>
    <x v="27"/>
    <x v="279"/>
    <x v="0"/>
    <x v="34"/>
  </r>
  <r>
    <x v="207"/>
    <x v="24"/>
    <x v="230"/>
    <x v="0"/>
    <x v="50"/>
  </r>
  <r>
    <x v="215"/>
    <x v="8"/>
    <x v="464"/>
    <x v="0"/>
    <x v="196"/>
  </r>
  <r>
    <x v="216"/>
    <x v="25"/>
    <x v="416"/>
    <x v="0"/>
    <x v="189"/>
  </r>
  <r>
    <x v="217"/>
    <x v="21"/>
    <x v="405"/>
    <x v="0"/>
    <x v="139"/>
  </r>
  <r>
    <x v="219"/>
    <x v="24"/>
    <x v="234"/>
    <x v="0"/>
    <x v="61"/>
  </r>
  <r>
    <x v="222"/>
    <x v="23"/>
    <x v="288"/>
    <x v="0"/>
    <x v="62"/>
  </r>
  <r>
    <x v="219"/>
    <x v="24"/>
    <x v="233"/>
    <x v="0"/>
    <x v="61"/>
  </r>
  <r>
    <x v="219"/>
    <x v="21"/>
    <x v="282"/>
    <x v="0"/>
    <x v="88"/>
  </r>
  <r>
    <x v="232"/>
    <x v="23"/>
    <x v="289"/>
    <x v="0"/>
    <x v="71"/>
  </r>
  <r>
    <x v="232"/>
    <x v="24"/>
    <x v="239"/>
    <x v="0"/>
    <x v="71"/>
  </r>
  <r>
    <x v="225"/>
    <x v="23"/>
    <x v="286"/>
    <x v="0"/>
    <x v="61"/>
  </r>
  <r>
    <x v="225"/>
    <x v="24"/>
    <x v="235"/>
    <x v="0"/>
    <x v="61"/>
  </r>
  <r>
    <x v="219"/>
    <x v="23"/>
    <x v="293"/>
    <x v="0"/>
    <x v="86"/>
  </r>
  <r>
    <x v="220"/>
    <x v="23"/>
    <x v="292"/>
    <x v="0"/>
    <x v="84"/>
  </r>
  <r>
    <x v="219"/>
    <x v="23"/>
    <x v="294"/>
    <x v="0"/>
    <x v="93"/>
  </r>
  <r>
    <x v="228"/>
    <x v="24"/>
    <x v="236"/>
    <x v="0"/>
    <x v="61"/>
  </r>
  <r>
    <x v="229"/>
    <x v="23"/>
    <x v="287"/>
    <x v="0"/>
    <x v="60"/>
  </r>
  <r>
    <x v="231"/>
    <x v="24"/>
    <x v="250"/>
    <x v="0"/>
    <x v="107"/>
  </r>
  <r>
    <x v="233"/>
    <x v="23"/>
    <x v="295"/>
    <x v="0"/>
    <x v="107"/>
  </r>
  <r>
    <x v="219"/>
    <x v="24"/>
    <x v="244"/>
    <x v="0"/>
    <x v="85"/>
  </r>
  <r>
    <x v="228"/>
    <x v="24"/>
    <x v="237"/>
    <x v="0"/>
    <x v="61"/>
  </r>
  <r>
    <x v="230"/>
    <x v="23"/>
    <x v="281"/>
    <x v="0"/>
    <x v="61"/>
  </r>
  <r>
    <x v="219"/>
    <x v="23"/>
    <x v="290"/>
    <x v="0"/>
    <x v="74"/>
  </r>
  <r>
    <x v="219"/>
    <x v="24"/>
    <x v="246"/>
    <x v="0"/>
    <x v="74"/>
  </r>
  <r>
    <x v="224"/>
    <x v="23"/>
    <x v="291"/>
    <x v="0"/>
    <x v="77"/>
  </r>
  <r>
    <x v="224"/>
    <x v="24"/>
    <x v="243"/>
    <x v="0"/>
    <x v="77"/>
  </r>
  <r>
    <x v="224"/>
    <x v="24"/>
    <x v="248"/>
    <x v="0"/>
    <x v="80"/>
  </r>
  <r>
    <x v="227"/>
    <x v="24"/>
    <x v="245"/>
    <x v="0"/>
    <x v="80"/>
  </r>
  <r>
    <x v="221"/>
    <x v="23"/>
    <x v="283"/>
    <x v="0"/>
    <x v="87"/>
  </r>
  <r>
    <x v="223"/>
    <x v="27"/>
    <x v="284"/>
    <x v="0"/>
    <x v="51"/>
  </r>
  <r>
    <x v="228"/>
    <x v="24"/>
    <x v="251"/>
    <x v="0"/>
    <x v="106"/>
  </r>
  <r>
    <x v="228"/>
    <x v="27"/>
    <x v="249"/>
    <x v="0"/>
    <x v="109"/>
  </r>
  <r>
    <x v="228"/>
    <x v="23"/>
    <x v="297"/>
    <x v="0"/>
    <x v="105"/>
  </r>
  <r>
    <x v="228"/>
    <x v="23"/>
    <x v="296"/>
    <x v="0"/>
    <x v="104"/>
  </r>
  <r>
    <x v="224"/>
    <x v="24"/>
    <x v="253"/>
    <x v="0"/>
    <x v="125"/>
  </r>
  <r>
    <x v="226"/>
    <x v="24"/>
    <x v="247"/>
    <x v="0"/>
    <x v="89"/>
  </r>
  <r>
    <x v="232"/>
    <x v="24"/>
    <x v="240"/>
    <x v="0"/>
    <x v="71"/>
  </r>
  <r>
    <x v="234"/>
    <x v="24"/>
    <x v="268"/>
    <x v="0"/>
    <x v="190"/>
  </r>
  <r>
    <x v="235"/>
    <x v="23"/>
    <x v="304"/>
    <x v="0"/>
    <x v="190"/>
  </r>
  <r>
    <x v="240"/>
    <x v="24"/>
    <x v="267"/>
    <x v="0"/>
    <x v="169"/>
  </r>
  <r>
    <x v="237"/>
    <x v="24"/>
    <x v="273"/>
    <x v="0"/>
    <x v="188"/>
  </r>
  <r>
    <x v="239"/>
    <x v="24"/>
    <x v="254"/>
    <x v="0"/>
    <x v="124"/>
  </r>
  <r>
    <x v="236"/>
    <x v="24"/>
    <x v="269"/>
    <x v="0"/>
    <x v="187"/>
  </r>
  <r>
    <x v="236"/>
    <x v="24"/>
    <x v="270"/>
    <x v="0"/>
    <x v="187"/>
  </r>
  <r>
    <x v="240"/>
    <x v="24"/>
    <x v="266"/>
    <x v="0"/>
    <x v="169"/>
  </r>
  <r>
    <x v="238"/>
    <x v="24"/>
    <x v="261"/>
    <x v="0"/>
    <x v="149"/>
  </r>
  <r>
    <x v="242"/>
    <x v="24"/>
    <x v="275"/>
    <x v="0"/>
    <x v="193"/>
  </r>
  <r>
    <x v="241"/>
    <x v="24"/>
    <x v="274"/>
    <x v="0"/>
    <x v="191"/>
  </r>
  <r>
    <x v="243"/>
    <x v="26"/>
    <x v="285"/>
    <x v="0"/>
    <x v="169"/>
  </r>
  <r>
    <x v="244"/>
    <x v="23"/>
    <x v="303"/>
    <x v="0"/>
    <x v="168"/>
  </r>
  <r>
    <x v="218"/>
    <x v="24"/>
    <x v="238"/>
    <x v="0"/>
    <x v="71"/>
  </r>
  <r>
    <x v="245"/>
    <x v="25"/>
    <x v="414"/>
    <x v="0"/>
    <x v="62"/>
  </r>
  <r>
    <x v="246"/>
    <x v="24"/>
    <x v="314"/>
    <x v="0"/>
    <x v="241"/>
  </r>
  <r>
    <x v="246"/>
    <x v="23"/>
    <x v="317"/>
    <x v="0"/>
    <x v="244"/>
  </r>
  <r>
    <x v="246"/>
    <x v="24"/>
    <x v="310"/>
    <x v="0"/>
    <x v="240"/>
  </r>
  <r>
    <x v="246"/>
    <x v="24"/>
    <x v="316"/>
    <x v="0"/>
    <x v="240"/>
  </r>
  <r>
    <x v="246"/>
    <x v="23"/>
    <x v="311"/>
    <x v="0"/>
    <x v="240"/>
  </r>
  <r>
    <x v="246"/>
    <x v="23"/>
    <x v="318"/>
    <x v="0"/>
    <x v="238"/>
  </r>
  <r>
    <x v="246"/>
    <x v="24"/>
    <x v="313"/>
    <x v="0"/>
    <x v="242"/>
  </r>
  <r>
    <x v="246"/>
    <x v="24"/>
    <x v="312"/>
    <x v="0"/>
    <x v="241"/>
  </r>
  <r>
    <x v="246"/>
    <x v="25"/>
    <x v="315"/>
    <x v="0"/>
    <x v="245"/>
  </r>
  <r>
    <x v="246"/>
    <x v="24"/>
    <x v="319"/>
    <x v="0"/>
    <x v="243"/>
  </r>
  <r>
    <x v="248"/>
    <x v="24"/>
    <x v="354"/>
    <x v="0"/>
    <x v="237"/>
  </r>
  <r>
    <x v="250"/>
    <x v="23"/>
    <x v="346"/>
    <x v="0"/>
    <x v="236"/>
  </r>
  <r>
    <x v="250"/>
    <x v="23"/>
    <x v="9"/>
    <x v="0"/>
    <x v="246"/>
  </r>
  <r>
    <x v="249"/>
    <x v="23"/>
    <x v="348"/>
    <x v="0"/>
    <x v="235"/>
  </r>
  <r>
    <x v="250"/>
    <x v="24"/>
    <x v="352"/>
    <x v="0"/>
    <x v="245"/>
  </r>
  <r>
    <x v="250"/>
    <x v="23"/>
    <x v="349"/>
    <x v="0"/>
    <x v="236"/>
  </r>
  <r>
    <x v="250"/>
    <x v="23"/>
    <x v="355"/>
    <x v="0"/>
    <x v="236"/>
  </r>
  <r>
    <x v="250"/>
    <x v="24"/>
    <x v="350"/>
    <x v="0"/>
    <x v="239"/>
  </r>
  <r>
    <x v="249"/>
    <x v="24"/>
    <x v="356"/>
    <x v="0"/>
    <x v="246"/>
  </r>
  <r>
    <x v="250"/>
    <x v="24"/>
    <x v="358"/>
    <x v="0"/>
    <x v="237"/>
  </r>
  <r>
    <x v="250"/>
    <x v="24"/>
    <x v="347"/>
    <x v="0"/>
    <x v="237"/>
  </r>
  <r>
    <x v="250"/>
    <x v="24"/>
    <x v="361"/>
    <x v="0"/>
    <x v="237"/>
  </r>
  <r>
    <x v="250"/>
    <x v="24"/>
    <x v="353"/>
    <x v="0"/>
    <x v="244"/>
  </r>
  <r>
    <x v="250"/>
    <x v="24"/>
    <x v="353"/>
    <x v="0"/>
    <x v="244"/>
  </r>
  <r>
    <x v="249"/>
    <x v="24"/>
    <x v="359"/>
    <x v="0"/>
    <x v="234"/>
  </r>
  <r>
    <x v="247"/>
    <x v="24"/>
    <x v="95"/>
    <x v="0"/>
    <x v="228"/>
  </r>
  <r>
    <x v="247"/>
    <x v="24"/>
    <x v="345"/>
    <x v="0"/>
    <x v="228"/>
  </r>
  <r>
    <x v="251"/>
    <x v="23"/>
    <x v="330"/>
    <x v="0"/>
    <x v="235"/>
  </r>
  <r>
    <x v="251"/>
    <x v="23"/>
    <x v="328"/>
    <x v="0"/>
    <x v="240"/>
  </r>
  <r>
    <x v="251"/>
    <x v="23"/>
    <x v="320"/>
    <x v="0"/>
    <x v="244"/>
  </r>
  <r>
    <x v="251"/>
    <x v="23"/>
    <x v="335"/>
    <x v="0"/>
    <x v="234"/>
  </r>
  <r>
    <x v="251"/>
    <x v="23"/>
    <x v="343"/>
    <x v="0"/>
    <x v="236"/>
  </r>
  <r>
    <x v="252"/>
    <x v="23"/>
    <x v="357"/>
    <x v="0"/>
    <x v="247"/>
  </r>
  <r>
    <x v="252"/>
    <x v="23"/>
    <x v="344"/>
    <x v="0"/>
    <x v="247"/>
  </r>
  <r>
    <x v="252"/>
    <x v="23"/>
    <x v="360"/>
    <x v="0"/>
    <x v="247"/>
  </r>
  <r>
    <x v="252"/>
    <x v="23"/>
    <x v="351"/>
    <x v="0"/>
    <x v="247"/>
  </r>
  <r>
    <x v="253"/>
    <x v="23"/>
    <x v="322"/>
    <x v="0"/>
    <x v="233"/>
  </r>
  <r>
    <x v="253"/>
    <x v="23"/>
    <x v="326"/>
    <x v="0"/>
    <x v="233"/>
  </r>
  <r>
    <x v="253"/>
    <x v="23"/>
    <x v="338"/>
    <x v="0"/>
    <x v="233"/>
  </r>
  <r>
    <x v="253"/>
    <x v="23"/>
    <x v="336"/>
    <x v="0"/>
    <x v="229"/>
  </r>
  <r>
    <x v="253"/>
    <x v="23"/>
    <x v="327"/>
    <x v="0"/>
    <x v="229"/>
  </r>
  <r>
    <x v="253"/>
    <x v="23"/>
    <x v="333"/>
    <x v="0"/>
    <x v="229"/>
  </r>
  <r>
    <x v="253"/>
    <x v="23"/>
    <x v="321"/>
    <x v="0"/>
    <x v="230"/>
  </r>
  <r>
    <x v="253"/>
    <x v="23"/>
    <x v="325"/>
    <x v="0"/>
    <x v="228"/>
  </r>
  <r>
    <x v="253"/>
    <x v="23"/>
    <x v="340"/>
    <x v="0"/>
    <x v="232"/>
  </r>
  <r>
    <x v="253"/>
    <x v="23"/>
    <x v="342"/>
    <x v="0"/>
    <x v="232"/>
  </r>
  <r>
    <x v="253"/>
    <x v="23"/>
    <x v="331"/>
    <x v="0"/>
    <x v="232"/>
  </r>
  <r>
    <x v="253"/>
    <x v="23"/>
    <x v="324"/>
    <x v="0"/>
    <x v="232"/>
  </r>
  <r>
    <x v="253"/>
    <x v="23"/>
    <x v="341"/>
    <x v="0"/>
    <x v="230"/>
  </r>
  <r>
    <x v="253"/>
    <x v="23"/>
    <x v="329"/>
    <x v="0"/>
    <x v="230"/>
  </r>
  <r>
    <x v="253"/>
    <x v="23"/>
    <x v="339"/>
    <x v="0"/>
    <x v="231"/>
  </r>
  <r>
    <x v="253"/>
    <x v="23"/>
    <x v="337"/>
    <x v="0"/>
    <x v="231"/>
  </r>
  <r>
    <x v="253"/>
    <x v="23"/>
    <x v="334"/>
    <x v="0"/>
    <x v="231"/>
  </r>
  <r>
    <x v="253"/>
    <x v="23"/>
    <x v="323"/>
    <x v="0"/>
    <x v="228"/>
  </r>
  <r>
    <x v="253"/>
    <x v="23"/>
    <x v="332"/>
    <x v="0"/>
    <x v="228"/>
  </r>
  <r>
    <x v="254"/>
    <x v="23"/>
    <x v="10"/>
    <x v="0"/>
    <x v="230"/>
  </r>
  <r>
    <x v="255"/>
    <x v="23"/>
    <x v="11"/>
    <x v="0"/>
    <x v="230"/>
  </r>
  <r>
    <x v="256"/>
    <x v="23"/>
    <x v="12"/>
    <x v="0"/>
    <x v="230"/>
  </r>
  <r>
    <x v="257"/>
    <x v="19"/>
    <x v="213"/>
    <x v="0"/>
    <x v="162"/>
  </r>
  <r>
    <x v="258"/>
    <x v="30"/>
    <x v="190"/>
    <x v="0"/>
    <x v="183"/>
  </r>
  <r>
    <x v="258"/>
    <x v="30"/>
    <x v="189"/>
    <x v="0"/>
    <x v="185"/>
  </r>
  <r>
    <x v="259"/>
    <x v="23"/>
    <x v="201"/>
    <x v="0"/>
    <x v="1"/>
  </r>
  <r>
    <x v="259"/>
    <x v="23"/>
    <x v="202"/>
    <x v="0"/>
    <x v="2"/>
  </r>
  <r>
    <x v="259"/>
    <x v="27"/>
    <x v="200"/>
    <x v="0"/>
    <x v="3"/>
  </r>
  <r>
    <x v="259"/>
    <x v="23"/>
    <x v="203"/>
    <x v="0"/>
    <x v="4"/>
  </r>
  <r>
    <x v="261"/>
    <x v="25"/>
    <x v="216"/>
    <x v="0"/>
    <x v="22"/>
  </r>
  <r>
    <x v="260"/>
    <x v="25"/>
    <x v="207"/>
    <x v="0"/>
    <x v="8"/>
  </r>
  <r>
    <x v="262"/>
    <x v="19"/>
    <x v="212"/>
    <x v="0"/>
    <x v="146"/>
  </r>
  <r>
    <x v="263"/>
    <x v="24"/>
    <x v="208"/>
    <x v="0"/>
    <x v="14"/>
  </r>
  <r>
    <x v="263"/>
    <x v="24"/>
    <x v="209"/>
    <x v="0"/>
    <x v="14"/>
  </r>
  <r>
    <x v="264"/>
    <x v="24"/>
    <x v="276"/>
    <x v="0"/>
    <x v="10"/>
  </r>
  <r>
    <x v="265"/>
    <x v="23"/>
    <x v="42"/>
    <x v="0"/>
    <x v="178"/>
  </r>
  <r>
    <x v="266"/>
    <x v="24"/>
    <x v="49"/>
    <x v="0"/>
    <x v="178"/>
  </r>
  <r>
    <x v="266"/>
    <x v="24"/>
    <x v="47"/>
    <x v="0"/>
    <x v="176"/>
  </r>
  <r>
    <x v="266"/>
    <x v="24"/>
    <x v="52"/>
    <x v="0"/>
    <x v="178"/>
  </r>
  <r>
    <x v="266"/>
    <x v="24"/>
    <x v="46"/>
    <x v="0"/>
    <x v="178"/>
  </r>
  <r>
    <x v="266"/>
    <x v="24"/>
    <x v="50"/>
    <x v="0"/>
    <x v="178"/>
  </r>
  <r>
    <x v="266"/>
    <x v="24"/>
    <x v="53"/>
    <x v="0"/>
    <x v="177"/>
  </r>
  <r>
    <x v="266"/>
    <x v="24"/>
    <x v="48"/>
    <x v="0"/>
    <x v="177"/>
  </r>
  <r>
    <x v="266"/>
    <x v="24"/>
    <x v="51"/>
    <x v="0"/>
    <x v="176"/>
  </r>
  <r>
    <x v="267"/>
    <x v="23"/>
    <x v="44"/>
    <x v="0"/>
    <x v="177"/>
  </r>
  <r>
    <x v="267"/>
    <x v="23"/>
    <x v="45"/>
    <x v="0"/>
    <x v="176"/>
  </r>
  <r>
    <x v="268"/>
    <x v="23"/>
    <x v="43"/>
    <x v="0"/>
    <x v="176"/>
  </r>
  <r>
    <x v="271"/>
    <x v="22"/>
    <x v="63"/>
    <x v="0"/>
    <x v="118"/>
  </r>
  <r>
    <x v="269"/>
    <x v="23"/>
    <x v="57"/>
    <x v="0"/>
    <x v="112"/>
  </r>
  <r>
    <x v="269"/>
    <x v="23"/>
    <x v="58"/>
    <x v="0"/>
    <x v="112"/>
  </r>
  <r>
    <x v="269"/>
    <x v="23"/>
    <x v="59"/>
    <x v="0"/>
    <x v="112"/>
  </r>
  <r>
    <x v="269"/>
    <x v="23"/>
    <x v="60"/>
    <x v="0"/>
    <x v="112"/>
  </r>
  <r>
    <x v="269"/>
    <x v="23"/>
    <x v="61"/>
    <x v="0"/>
    <x v="111"/>
  </r>
  <r>
    <x v="270"/>
    <x v="15"/>
    <x v="62"/>
    <x v="0"/>
    <x v="114"/>
  </r>
  <r>
    <x v="272"/>
    <x v="21"/>
    <x v="69"/>
    <x v="0"/>
    <x v="113"/>
  </r>
  <r>
    <x v="273"/>
    <x v="13"/>
    <x v="68"/>
    <x v="0"/>
    <x v="16"/>
  </r>
  <r>
    <x v="274"/>
    <x v="20"/>
    <x v="41"/>
    <x v="0"/>
    <x v="206"/>
  </r>
  <r>
    <x v="275"/>
    <x v="5"/>
    <x v="17"/>
    <x v="0"/>
    <x v="110"/>
  </r>
  <r>
    <x v="276"/>
    <x v="19"/>
    <x v="64"/>
    <x v="0"/>
    <x v="203"/>
  </r>
  <r>
    <x v="277"/>
    <x v="8"/>
    <x v="389"/>
    <x v="0"/>
    <x v="52"/>
  </r>
  <r>
    <x v="279"/>
    <x v="29"/>
    <x v="193"/>
    <x v="0"/>
    <x v="8"/>
  </r>
  <r>
    <x v="282"/>
    <x v="29"/>
    <x v="162"/>
    <x v="0"/>
    <x v="67"/>
  </r>
  <r>
    <x v="280"/>
    <x v="30"/>
    <x v="179"/>
    <x v="0"/>
    <x v="94"/>
  </r>
  <r>
    <x v="281"/>
    <x v="29"/>
    <x v="180"/>
    <x v="0"/>
    <x v="83"/>
  </r>
  <r>
    <x v="283"/>
    <x v="30"/>
    <x v="181"/>
    <x v="0"/>
    <x v="97"/>
  </r>
  <r>
    <x v="284"/>
    <x v="30"/>
    <x v="187"/>
    <x v="0"/>
    <x v="166"/>
  </r>
  <r>
    <x v="284"/>
    <x v="30"/>
    <x v="185"/>
    <x v="0"/>
    <x v="167"/>
  </r>
  <r>
    <x v="284"/>
    <x v="30"/>
    <x v="186"/>
    <x v="0"/>
    <x v="167"/>
  </r>
  <r>
    <x v="285"/>
    <x v="5"/>
    <x v="379"/>
    <x v="0"/>
    <x v="164"/>
  </r>
  <r>
    <x v="285"/>
    <x v="5"/>
    <x v="380"/>
    <x v="0"/>
    <x v="164"/>
  </r>
  <r>
    <x v="286"/>
    <x v="23"/>
    <x v="56"/>
    <x v="0"/>
    <x v="13"/>
  </r>
  <r>
    <x v="287"/>
    <x v="17"/>
    <x v="309"/>
    <x v="0"/>
    <x v="184"/>
  </r>
  <r>
    <x v="288"/>
    <x v="19"/>
    <x v="67"/>
    <x v="0"/>
    <x v="281"/>
  </r>
  <r>
    <x v="288"/>
    <x v="19"/>
    <x v="65"/>
    <x v="0"/>
    <x v="284"/>
  </r>
  <r>
    <x v="288"/>
    <x v="19"/>
    <x v="66"/>
    <x v="0"/>
    <x v="281"/>
  </r>
  <r>
    <x v="288"/>
    <x v="19"/>
    <x v="4"/>
    <x v="0"/>
    <x v="281"/>
  </r>
  <r>
    <x v="288"/>
    <x v="19"/>
    <x v="3"/>
    <x v="0"/>
    <x v="284"/>
  </r>
  <r>
    <x v="288"/>
    <x v="19"/>
    <x v="2"/>
    <x v="0"/>
    <x v="2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4000000}" name="Vrtilna tabela13" cacheId="4" applyNumberFormats="0" applyBorderFormats="0" applyFontFormats="0" applyPatternFormats="0" applyAlignmentFormats="0" applyWidthHeightFormats="0" dataCaption="Values" itemPrintTitles="1" indent="0" outline="1" outlineData="1">
  <location ref="A46:B50" firstHeaderRow="1" firstDataRow="1" firstDataCol="1"/>
  <pivotFields count="5">
    <pivotField showAll="0"/>
    <pivotField axis="axisRow" dataField="1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x="28"/>
        <item x="29"/>
        <item x="30"/>
        <item t="default"/>
      </items>
    </pivotField>
    <pivotField showAll="0"/>
    <pivotField showAll="0"/>
    <pivotField showAll="0"/>
  </pivotFields>
  <rowFields count="1">
    <field x="1"/>
  </rowFields>
  <dataFields count="1">
    <dataField name="Štetje od Podskupina" fld="1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3000000}" name="Vrtilna tabela9" cacheId="4" applyNumberFormats="0" applyBorderFormats="0" applyFontFormats="0" applyPatternFormats="0" applyAlignmentFormats="0" applyWidthHeightFormats="0" dataCaption="Values" itemPrintTitles="1" indent="0" outline="1" outlineData="1">
  <location ref="A2:B9" firstHeaderRow="1" firstDataRow="1" firstDataCol="1"/>
  <pivotFields count="5">
    <pivotField showAll="0"/>
    <pivotField axis="axisRow" dataField="1" showAll="0">
      <items count="32">
        <item x="0"/>
        <item x="1"/>
        <item x="2"/>
        <item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t="default"/>
      </items>
    </pivotField>
    <pivotField showAll="0"/>
    <pivotField showAll="0"/>
    <pivotField showAll="0"/>
  </pivotFields>
  <rowFields count="1">
    <field x="1"/>
  </rowFields>
  <dataFields count="1">
    <dataField name="Štetje od Podskupina" fld="1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Vrtilna tabela10" cacheId="4" applyNumberFormats="0" applyBorderFormats="0" applyFontFormats="0" applyPatternFormats="0" applyAlignmentFormats="0" applyWidthHeightFormats="0" dataCaption="Values" itemPrintTitles="1" indent="0" outline="1" outlineData="1">
  <location ref="A12:B19" firstHeaderRow="1" firstDataRow="1" firstDataCol="1"/>
  <pivotFields count="5">
    <pivotField showAll="0"/>
    <pivotField axis="axisRow" dataField="1" showAll="0">
      <items count="32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t="default"/>
      </items>
    </pivotField>
    <pivotField showAll="0"/>
    <pivotField showAll="0"/>
    <pivotField showAll="0"/>
  </pivotFields>
  <rowFields count="1">
    <field x="1"/>
  </rowFields>
  <dataFields count="1">
    <dataField name="Štetje od Podskupina" fld="1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Vrtilna tabela11" cacheId="4" applyNumberFormats="0" applyBorderFormats="0" applyFontFormats="0" applyPatternFormats="0" applyAlignmentFormats="0" applyWidthHeightFormats="0" dataCaption="Values" itemPrintTitles="1" indent="0" outline="1" outlineData="1">
  <location ref="A22:B34" firstHeaderRow="1" firstDataRow="1" firstDataCol="1"/>
  <pivotFields count="5">
    <pivotField showAll="0"/>
    <pivotField axis="axisRow" dataField="1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x="12"/>
        <item x="13"/>
        <item x="14"/>
        <item x="15"/>
        <item x="16"/>
        <item x="17"/>
        <item x="18"/>
        <item x="19"/>
        <item x="20"/>
        <item x="21"/>
        <item x="22"/>
        <item h="1" x="23"/>
        <item h="1" x="24"/>
        <item h="1" x="25"/>
        <item h="1" x="26"/>
        <item h="1" x="27"/>
        <item h="1" x="28"/>
        <item h="1" x="29"/>
        <item h="1" x="30"/>
        <item t="default"/>
      </items>
    </pivotField>
    <pivotField showAll="0"/>
    <pivotField showAll="0"/>
    <pivotField showAll="0"/>
  </pivotFields>
  <rowFields count="1">
    <field x="1"/>
  </rowFields>
  <dataFields count="1">
    <dataField name="Štetje od Podskupina" fld="1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Vrtilna tabela12" cacheId="4" applyNumberFormats="0" applyBorderFormats="0" applyFontFormats="0" applyPatternFormats="0" applyAlignmentFormats="0" applyWidthHeightFormats="0" dataCaption="Values" itemPrintTitles="1" indent="0" outline="1" outlineData="1">
  <location ref="A38:B44" firstHeaderRow="1" firstDataRow="1" firstDataCol="1"/>
  <pivotFields count="5">
    <pivotField showAll="0"/>
    <pivotField axis="axisRow" dataField="1" showAll="0">
      <items count="3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x="23"/>
        <item x="24"/>
        <item x="25"/>
        <item x="26"/>
        <item x="27"/>
        <item h="1" x="28"/>
        <item h="1" x="29"/>
        <item h="1" x="30"/>
        <item t="default"/>
      </items>
    </pivotField>
    <pivotField showAll="0"/>
    <pivotField showAll="0"/>
    <pivotField showAll="0"/>
  </pivotFields>
  <rowFields count="1">
    <field x="1"/>
  </rowFields>
  <dataFields count="1">
    <dataField name="Štetje od Podskupina" fld="1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3:E16" totalsRowShown="0">
  <autoFilter ref="A3:E16" xr:uid="{00000000-0009-0000-0100-000002000000}"/>
  <tableColumns count="5">
    <tableColumn id="1" xr3:uid="{00000000-0010-0000-0000-000001000000}" name="Naziv"/>
    <tableColumn id="2" xr3:uid="{00000000-0010-0000-0000-000002000000}" name="Podskupina"/>
    <tableColumn id="3" xr3:uid="{00000000-0010-0000-0000-000003000000}" name="Serijska št. / VIN"/>
    <tableColumn id="4" xr3:uid="{00000000-0010-0000-0000-000004000000}" name="Trenutni status"/>
    <tableColumn id="5" xr3:uid="{00000000-0010-0000-0000-000005000000}" name="Datum nabav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data" displayName="data" ref="A1:E618" totalsRowShown="0">
  <autoFilter ref="A1:E618" xr:uid="{00000000-0009-0000-0100-000001000000}"/>
  <tableColumns count="5">
    <tableColumn id="1" xr3:uid="{00000000-0010-0000-0100-000001000000}" name="Naziv"/>
    <tableColumn id="2" xr3:uid="{00000000-0010-0000-0100-000002000000}" name="Podskupina"/>
    <tableColumn id="3" xr3:uid="{00000000-0010-0000-0100-000003000000}" name="Serijska št. / VIN"/>
    <tableColumn id="4" xr3:uid="{00000000-0010-0000-0100-000004000000}" name="Trenutni status"/>
    <tableColumn id="5" xr3:uid="{00000000-0010-0000-0100-000005000000}" name="Datum nabav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zoomScaleNormal="100" workbookViewId="0">
      <selection activeCell="A27" sqref="A27"/>
    </sheetView>
  </sheetViews>
  <sheetFormatPr defaultColWidth="8.7109375" defaultRowHeight="15" x14ac:dyDescent="0.25"/>
  <cols>
    <col min="1" max="1" width="71.7109375" customWidth="1"/>
    <col min="2" max="2" width="47.85546875" customWidth="1"/>
    <col min="3" max="3" width="20.28515625" customWidth="1"/>
    <col min="4" max="4" width="16.7109375" customWidth="1"/>
    <col min="5" max="5" width="16.140625" customWidth="1"/>
    <col min="6" max="6" width="16" customWidth="1"/>
    <col min="7" max="7" width="18" customWidth="1"/>
    <col min="8" max="8" width="32" customWidth="1"/>
    <col min="9" max="9" width="24" customWidth="1"/>
  </cols>
  <sheetData>
    <row r="1" spans="1:9" ht="15" customHeight="1" x14ac:dyDescent="0.25">
      <c r="A1" s="3" t="s">
        <v>0</v>
      </c>
    </row>
    <row r="3" spans="1:9" ht="15" customHeight="1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s="4" t="s">
        <v>9</v>
      </c>
    </row>
    <row r="4" spans="1:9" ht="15" customHeight="1" x14ac:dyDescent="0.25">
      <c r="A4" t="s">
        <v>10</v>
      </c>
      <c r="B4" t="s">
        <v>11</v>
      </c>
      <c r="C4" t="s">
        <v>12</v>
      </c>
      <c r="D4" t="s">
        <v>13</v>
      </c>
      <c r="E4" s="5">
        <v>45525</v>
      </c>
      <c r="F4" t="s">
        <v>14</v>
      </c>
      <c r="G4" t="s">
        <v>15</v>
      </c>
      <c r="H4" t="s">
        <v>16</v>
      </c>
      <c r="I4" s="6"/>
    </row>
    <row r="5" spans="1:9" ht="15" customHeight="1" x14ac:dyDescent="0.25">
      <c r="A5" t="s">
        <v>17</v>
      </c>
      <c r="B5" t="s">
        <v>11</v>
      </c>
      <c r="C5" t="s">
        <v>18</v>
      </c>
      <c r="D5" t="s">
        <v>13</v>
      </c>
      <c r="E5" s="5">
        <v>45645</v>
      </c>
      <c r="F5" t="s">
        <v>19</v>
      </c>
      <c r="G5" t="s">
        <v>20</v>
      </c>
      <c r="H5" t="s">
        <v>21</v>
      </c>
      <c r="I5" s="6"/>
    </row>
    <row r="6" spans="1:9" ht="15" customHeight="1" x14ac:dyDescent="0.25">
      <c r="A6" t="s">
        <v>17</v>
      </c>
      <c r="B6" t="s">
        <v>11</v>
      </c>
      <c r="C6" t="s">
        <v>22</v>
      </c>
      <c r="D6" t="s">
        <v>13</v>
      </c>
      <c r="E6" s="5">
        <v>45646</v>
      </c>
      <c r="F6" t="s">
        <v>19</v>
      </c>
      <c r="G6" t="s">
        <v>20</v>
      </c>
      <c r="H6" t="s">
        <v>21</v>
      </c>
      <c r="I6" s="6"/>
    </row>
    <row r="7" spans="1:9" ht="15" customHeight="1" x14ac:dyDescent="0.25">
      <c r="A7" t="s">
        <v>17</v>
      </c>
      <c r="B7" t="s">
        <v>11</v>
      </c>
      <c r="C7" t="s">
        <v>23</v>
      </c>
      <c r="D7" t="s">
        <v>13</v>
      </c>
      <c r="E7" s="5">
        <v>45644</v>
      </c>
      <c r="F7" t="s">
        <v>19</v>
      </c>
      <c r="G7" t="s">
        <v>20</v>
      </c>
      <c r="H7" t="s">
        <v>21</v>
      </c>
      <c r="I7" s="6"/>
    </row>
    <row r="8" spans="1:9" ht="15" customHeight="1" x14ac:dyDescent="0.25">
      <c r="A8" t="s">
        <v>24</v>
      </c>
      <c r="B8" t="s">
        <v>11</v>
      </c>
      <c r="C8" t="s">
        <v>25</v>
      </c>
      <c r="D8" t="s">
        <v>13</v>
      </c>
      <c r="E8" s="5">
        <v>39743</v>
      </c>
      <c r="F8" t="s">
        <v>26</v>
      </c>
      <c r="G8" t="s">
        <v>27</v>
      </c>
      <c r="H8" t="s">
        <v>28</v>
      </c>
      <c r="I8" s="6"/>
    </row>
    <row r="9" spans="1:9" ht="15" customHeight="1" x14ac:dyDescent="0.25">
      <c r="A9" t="s">
        <v>29</v>
      </c>
      <c r="B9" t="s">
        <v>11</v>
      </c>
      <c r="C9" t="s">
        <v>30</v>
      </c>
      <c r="D9" t="s">
        <v>13</v>
      </c>
      <c r="E9" s="5">
        <v>42877</v>
      </c>
      <c r="F9" t="s">
        <v>31</v>
      </c>
      <c r="G9" t="s">
        <v>32</v>
      </c>
      <c r="H9" t="s">
        <v>33</v>
      </c>
      <c r="I9" s="6"/>
    </row>
    <row r="10" spans="1:9" ht="15" customHeight="1" x14ac:dyDescent="0.25">
      <c r="A10" t="s">
        <v>29</v>
      </c>
      <c r="B10" t="s">
        <v>11</v>
      </c>
      <c r="C10" t="s">
        <v>34</v>
      </c>
      <c r="D10" t="s">
        <v>13</v>
      </c>
      <c r="E10" s="5">
        <v>42877</v>
      </c>
      <c r="F10" t="s">
        <v>31</v>
      </c>
      <c r="G10" t="s">
        <v>32</v>
      </c>
      <c r="H10" t="s">
        <v>33</v>
      </c>
      <c r="I10" s="6"/>
    </row>
    <row r="11" spans="1:9" ht="15" customHeight="1" x14ac:dyDescent="0.25">
      <c r="A11" t="s">
        <v>35</v>
      </c>
      <c r="B11" t="s">
        <v>11</v>
      </c>
      <c r="C11" t="s">
        <v>36</v>
      </c>
      <c r="D11" t="s">
        <v>13</v>
      </c>
      <c r="E11" s="5">
        <v>45707</v>
      </c>
      <c r="F11" t="s">
        <v>19</v>
      </c>
      <c r="G11" t="s">
        <v>20</v>
      </c>
      <c r="H11" t="s">
        <v>37</v>
      </c>
      <c r="I11" s="6"/>
    </row>
    <row r="12" spans="1:9" ht="15" customHeight="1" x14ac:dyDescent="0.25">
      <c r="A12" t="s">
        <v>35</v>
      </c>
      <c r="B12" t="s">
        <v>11</v>
      </c>
      <c r="C12" t="s">
        <v>38</v>
      </c>
      <c r="D12" t="s">
        <v>13</v>
      </c>
      <c r="E12" s="5">
        <v>45672</v>
      </c>
      <c r="F12" t="s">
        <v>19</v>
      </c>
      <c r="G12" t="s">
        <v>20</v>
      </c>
      <c r="H12" t="s">
        <v>37</v>
      </c>
      <c r="I12" s="6"/>
    </row>
    <row r="13" spans="1:9" ht="15" customHeight="1" x14ac:dyDescent="0.25">
      <c r="A13" t="s">
        <v>39</v>
      </c>
      <c r="B13" t="s">
        <v>11</v>
      </c>
      <c r="C13" t="s">
        <v>40</v>
      </c>
      <c r="D13" t="s">
        <v>13</v>
      </c>
      <c r="E13" s="5">
        <v>40380</v>
      </c>
      <c r="F13" t="s">
        <v>41</v>
      </c>
      <c r="G13" t="s">
        <v>42</v>
      </c>
      <c r="H13" t="s">
        <v>43</v>
      </c>
      <c r="I13" s="6"/>
    </row>
    <row r="14" spans="1:9" ht="15" customHeight="1" x14ac:dyDescent="0.25">
      <c r="A14" t="s">
        <v>44</v>
      </c>
      <c r="B14" t="s">
        <v>11</v>
      </c>
      <c r="C14" t="s">
        <v>45</v>
      </c>
      <c r="D14" t="s">
        <v>13</v>
      </c>
      <c r="E14" s="5">
        <v>39843</v>
      </c>
      <c r="F14" t="s">
        <v>41</v>
      </c>
      <c r="G14" t="s">
        <v>46</v>
      </c>
      <c r="H14" t="s">
        <v>46</v>
      </c>
      <c r="I14" s="6"/>
    </row>
    <row r="15" spans="1:9" ht="15" customHeight="1" x14ac:dyDescent="0.25">
      <c r="A15" t="s">
        <v>47</v>
      </c>
      <c r="B15" t="s">
        <v>11</v>
      </c>
      <c r="C15" t="s">
        <v>48</v>
      </c>
      <c r="D15" t="s">
        <v>13</v>
      </c>
      <c r="E15" s="5">
        <v>39211</v>
      </c>
      <c r="F15" t="s">
        <v>41</v>
      </c>
      <c r="G15" t="s">
        <v>46</v>
      </c>
      <c r="H15" t="s">
        <v>46</v>
      </c>
      <c r="I15" s="6"/>
    </row>
    <row r="16" spans="1:9" ht="15" customHeight="1" x14ac:dyDescent="0.25">
      <c r="A16" t="s">
        <v>49</v>
      </c>
      <c r="B16" t="s">
        <v>11</v>
      </c>
      <c r="C16" t="s">
        <v>50</v>
      </c>
      <c r="D16" t="s">
        <v>13</v>
      </c>
      <c r="E16" s="5">
        <v>39738</v>
      </c>
      <c r="F16" t="s">
        <v>26</v>
      </c>
      <c r="G16" t="s">
        <v>51</v>
      </c>
      <c r="H16" t="s">
        <v>51</v>
      </c>
      <c r="I16" s="6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8"/>
  <sheetViews>
    <sheetView topLeftCell="A586" zoomScaleNormal="100" workbookViewId="0">
      <selection activeCell="B23" sqref="B23"/>
    </sheetView>
  </sheetViews>
  <sheetFormatPr defaultColWidth="8.7109375" defaultRowHeight="15" x14ac:dyDescent="0.25"/>
  <cols>
    <col min="1" max="2" width="100" customWidth="1"/>
    <col min="3" max="3" width="31" customWidth="1"/>
    <col min="4" max="4" width="19" customWidth="1"/>
    <col min="5" max="6" width="16" customWidth="1"/>
    <col min="7" max="7" width="18" customWidth="1"/>
    <col min="8" max="8" width="32" customWidth="1"/>
    <col min="9" max="9" width="24" customWidth="1"/>
  </cols>
  <sheetData>
    <row r="1" spans="1:9" ht="15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s="4" t="s">
        <v>9</v>
      </c>
    </row>
    <row r="2" spans="1:9" s="8" customFormat="1" ht="15" customHeight="1" x14ac:dyDescent="0.25">
      <c r="A2" s="7" t="s">
        <v>52</v>
      </c>
      <c r="B2" s="8" t="s">
        <v>53</v>
      </c>
      <c r="C2" s="8" t="s">
        <v>54</v>
      </c>
      <c r="D2" s="8" t="s">
        <v>13</v>
      </c>
      <c r="E2" s="9">
        <v>38488</v>
      </c>
      <c r="F2" s="10" t="s">
        <v>55</v>
      </c>
      <c r="G2" s="10" t="s">
        <v>56</v>
      </c>
      <c r="H2" s="10" t="s">
        <v>56</v>
      </c>
      <c r="I2" s="11"/>
    </row>
    <row r="3" spans="1:9" s="8" customFormat="1" ht="15" customHeight="1" x14ac:dyDescent="0.25">
      <c r="A3" s="7" t="s">
        <v>57</v>
      </c>
      <c r="B3" s="8" t="s">
        <v>58</v>
      </c>
      <c r="C3" s="8" t="s">
        <v>59</v>
      </c>
      <c r="D3" s="8" t="s">
        <v>13</v>
      </c>
      <c r="E3" s="9">
        <v>39869</v>
      </c>
      <c r="F3" s="10" t="s">
        <v>60</v>
      </c>
      <c r="G3" s="10" t="s">
        <v>61</v>
      </c>
      <c r="H3" s="10" t="s">
        <v>61</v>
      </c>
      <c r="I3" s="11"/>
    </row>
    <row r="4" spans="1:9" s="8" customFormat="1" ht="15" customHeight="1" x14ac:dyDescent="0.25">
      <c r="A4" s="7" t="s">
        <v>57</v>
      </c>
      <c r="B4" s="8" t="s">
        <v>58</v>
      </c>
      <c r="C4" s="8" t="s">
        <v>62</v>
      </c>
      <c r="D4" s="8" t="s">
        <v>13</v>
      </c>
      <c r="E4" s="9">
        <v>39869</v>
      </c>
      <c r="F4" s="10" t="s">
        <v>60</v>
      </c>
      <c r="G4" s="10" t="s">
        <v>61</v>
      </c>
      <c r="H4" s="10" t="s">
        <v>61</v>
      </c>
      <c r="I4" s="11"/>
    </row>
    <row r="5" spans="1:9" s="8" customFormat="1" ht="15" customHeight="1" x14ac:dyDescent="0.25">
      <c r="A5" s="7" t="s">
        <v>63</v>
      </c>
      <c r="B5" s="8" t="s">
        <v>64</v>
      </c>
      <c r="C5" s="8" t="s">
        <v>65</v>
      </c>
      <c r="D5" s="8" t="s">
        <v>13</v>
      </c>
      <c r="E5" s="9">
        <v>45030</v>
      </c>
      <c r="F5" s="10"/>
      <c r="G5" s="10"/>
      <c r="H5" s="10"/>
      <c r="I5" s="11"/>
    </row>
    <row r="6" spans="1:9" s="8" customFormat="1" ht="15" customHeight="1" x14ac:dyDescent="0.25">
      <c r="A6" s="7" t="s">
        <v>66</v>
      </c>
      <c r="B6" s="8" t="s">
        <v>58</v>
      </c>
      <c r="C6" s="8" t="s">
        <v>67</v>
      </c>
      <c r="D6" s="8" t="s">
        <v>13</v>
      </c>
      <c r="E6" s="9">
        <v>46045</v>
      </c>
      <c r="F6" s="10" t="s">
        <v>68</v>
      </c>
      <c r="G6" s="10" t="s">
        <v>69</v>
      </c>
      <c r="H6" s="10" t="s">
        <v>70</v>
      </c>
      <c r="I6" s="11"/>
    </row>
    <row r="7" spans="1:9" s="8" customFormat="1" ht="15" customHeight="1" x14ac:dyDescent="0.25">
      <c r="A7" s="7" t="s">
        <v>71</v>
      </c>
      <c r="B7" s="8" t="s">
        <v>58</v>
      </c>
      <c r="C7" s="8" t="s">
        <v>72</v>
      </c>
      <c r="D7" s="8" t="s">
        <v>13</v>
      </c>
      <c r="E7" s="9">
        <v>41988</v>
      </c>
      <c r="F7" s="10" t="s">
        <v>73</v>
      </c>
      <c r="G7" s="10"/>
      <c r="H7" s="10"/>
      <c r="I7" s="11"/>
    </row>
    <row r="8" spans="1:9" s="8" customFormat="1" ht="15" customHeight="1" x14ac:dyDescent="0.25">
      <c r="A8" s="7" t="s">
        <v>74</v>
      </c>
      <c r="B8" s="8" t="s">
        <v>58</v>
      </c>
      <c r="C8" s="8" t="s">
        <v>75</v>
      </c>
      <c r="D8" s="8" t="s">
        <v>13</v>
      </c>
      <c r="E8" s="9">
        <v>41857</v>
      </c>
      <c r="F8" s="10" t="s">
        <v>68</v>
      </c>
      <c r="G8" s="10" t="s">
        <v>76</v>
      </c>
      <c r="H8" s="10" t="s">
        <v>77</v>
      </c>
      <c r="I8" s="11"/>
    </row>
    <row r="9" spans="1:9" s="8" customFormat="1" ht="15" customHeight="1" x14ac:dyDescent="0.25">
      <c r="A9" s="7" t="s">
        <v>78</v>
      </c>
      <c r="B9" s="8" t="s">
        <v>79</v>
      </c>
      <c r="C9" s="8" t="s">
        <v>80</v>
      </c>
      <c r="D9" s="8" t="s">
        <v>13</v>
      </c>
      <c r="E9" s="9">
        <v>41018</v>
      </c>
      <c r="F9" s="10" t="s">
        <v>14</v>
      </c>
      <c r="G9" s="10" t="s">
        <v>81</v>
      </c>
      <c r="H9" s="10" t="s">
        <v>82</v>
      </c>
      <c r="I9" s="11"/>
    </row>
    <row r="10" spans="1:9" s="8" customFormat="1" ht="15" customHeight="1" x14ac:dyDescent="0.25">
      <c r="A10" s="7" t="s">
        <v>83</v>
      </c>
      <c r="B10" s="8" t="s">
        <v>84</v>
      </c>
      <c r="C10" s="8" t="s">
        <v>85</v>
      </c>
      <c r="D10" s="8" t="s">
        <v>13</v>
      </c>
      <c r="E10" s="9">
        <v>41017</v>
      </c>
      <c r="F10" s="10" t="s">
        <v>14</v>
      </c>
      <c r="G10" s="10" t="s">
        <v>15</v>
      </c>
      <c r="H10" s="10" t="s">
        <v>86</v>
      </c>
      <c r="I10" s="11"/>
    </row>
    <row r="11" spans="1:9" s="8" customFormat="1" ht="15" customHeight="1" x14ac:dyDescent="0.25">
      <c r="A11" s="7" t="s">
        <v>87</v>
      </c>
      <c r="B11" s="8" t="s">
        <v>79</v>
      </c>
      <c r="C11" s="8" t="s">
        <v>88</v>
      </c>
      <c r="D11" s="8" t="s">
        <v>13</v>
      </c>
      <c r="E11" s="9">
        <v>43490</v>
      </c>
      <c r="F11" s="10" t="s">
        <v>14</v>
      </c>
      <c r="G11" s="10" t="s">
        <v>89</v>
      </c>
      <c r="H11" s="10" t="s">
        <v>90</v>
      </c>
      <c r="I11" s="11"/>
    </row>
    <row r="12" spans="1:9" s="8" customFormat="1" ht="15" customHeight="1" x14ac:dyDescent="0.25">
      <c r="A12" s="7" t="s">
        <v>91</v>
      </c>
      <c r="B12" s="8" t="s">
        <v>92</v>
      </c>
      <c r="C12" s="8" t="s">
        <v>93</v>
      </c>
      <c r="D12" s="8" t="s">
        <v>13</v>
      </c>
      <c r="E12" s="9">
        <v>43494</v>
      </c>
      <c r="F12" s="10" t="s">
        <v>14</v>
      </c>
      <c r="G12" s="10" t="s">
        <v>89</v>
      </c>
      <c r="H12" s="10" t="s">
        <v>90</v>
      </c>
      <c r="I12" s="11"/>
    </row>
    <row r="13" spans="1:9" s="8" customFormat="1" ht="15" customHeight="1" x14ac:dyDescent="0.25">
      <c r="A13" s="7" t="s">
        <v>94</v>
      </c>
      <c r="B13" s="8" t="s">
        <v>95</v>
      </c>
      <c r="C13" s="8" t="s">
        <v>96</v>
      </c>
      <c r="D13" s="8" t="s">
        <v>13</v>
      </c>
      <c r="E13" s="9">
        <v>42089</v>
      </c>
      <c r="F13" s="10" t="s">
        <v>14</v>
      </c>
      <c r="G13" s="10" t="s">
        <v>15</v>
      </c>
      <c r="H13" s="10" t="s">
        <v>97</v>
      </c>
      <c r="I13" s="11"/>
    </row>
    <row r="14" spans="1:9" s="8" customFormat="1" ht="15" customHeight="1" x14ac:dyDescent="0.25">
      <c r="A14" s="7" t="s">
        <v>98</v>
      </c>
      <c r="B14" s="8" t="s">
        <v>64</v>
      </c>
      <c r="C14" s="8" t="s">
        <v>99</v>
      </c>
      <c r="D14" s="8" t="s">
        <v>13</v>
      </c>
      <c r="E14" s="9">
        <v>37488</v>
      </c>
      <c r="F14" s="10"/>
      <c r="G14" s="10"/>
      <c r="H14" s="10"/>
      <c r="I14" s="11"/>
    </row>
    <row r="15" spans="1:9" s="8" customFormat="1" ht="15" customHeight="1" x14ac:dyDescent="0.25">
      <c r="A15" s="7" t="s">
        <v>100</v>
      </c>
      <c r="B15" s="8" t="s">
        <v>64</v>
      </c>
      <c r="C15" s="8" t="s">
        <v>101</v>
      </c>
      <c r="D15" s="8" t="s">
        <v>13</v>
      </c>
      <c r="E15" s="9">
        <v>38455</v>
      </c>
      <c r="F15" s="10" t="s">
        <v>60</v>
      </c>
      <c r="G15" s="10"/>
      <c r="H15" s="10"/>
      <c r="I15" s="11"/>
    </row>
    <row r="16" spans="1:9" s="8" customFormat="1" ht="15" customHeight="1" x14ac:dyDescent="0.25">
      <c r="A16" s="7" t="s">
        <v>102</v>
      </c>
      <c r="B16" s="8" t="s">
        <v>64</v>
      </c>
      <c r="C16" s="8" t="s">
        <v>103</v>
      </c>
      <c r="D16" s="8" t="s">
        <v>13</v>
      </c>
      <c r="E16" s="9">
        <v>37567</v>
      </c>
      <c r="F16" s="10" t="s">
        <v>41</v>
      </c>
      <c r="G16" s="10" t="s">
        <v>104</v>
      </c>
      <c r="H16" s="10" t="s">
        <v>104</v>
      </c>
      <c r="I16" s="11"/>
    </row>
    <row r="17" spans="1:9" s="8" customFormat="1" ht="15.75" customHeight="1" x14ac:dyDescent="0.25">
      <c r="A17" s="7" t="s">
        <v>105</v>
      </c>
      <c r="B17" s="8" t="s">
        <v>106</v>
      </c>
      <c r="C17" s="8" t="s">
        <v>107</v>
      </c>
      <c r="D17" s="8" t="s">
        <v>13</v>
      </c>
      <c r="E17" s="9">
        <v>39276</v>
      </c>
      <c r="F17" s="10" t="s">
        <v>14</v>
      </c>
      <c r="G17" s="10" t="s">
        <v>108</v>
      </c>
      <c r="H17" s="10" t="s">
        <v>108</v>
      </c>
      <c r="I17" s="11"/>
    </row>
    <row r="18" spans="1:9" s="8" customFormat="1" ht="15" customHeight="1" x14ac:dyDescent="0.25">
      <c r="A18" s="7" t="s">
        <v>109</v>
      </c>
      <c r="B18" s="8" t="s">
        <v>110</v>
      </c>
      <c r="C18" s="8" t="s">
        <v>111</v>
      </c>
      <c r="D18" s="8" t="s">
        <v>13</v>
      </c>
      <c r="E18" s="9">
        <v>37746</v>
      </c>
      <c r="F18" s="10" t="s">
        <v>14</v>
      </c>
      <c r="G18" s="10" t="s">
        <v>112</v>
      </c>
      <c r="H18" s="10" t="s">
        <v>112</v>
      </c>
      <c r="I18" s="11"/>
    </row>
    <row r="19" spans="1:9" s="8" customFormat="1" ht="15" customHeight="1" x14ac:dyDescent="0.25">
      <c r="A19" s="7" t="s">
        <v>113</v>
      </c>
      <c r="B19" s="8" t="s">
        <v>114</v>
      </c>
      <c r="C19" s="8" t="s">
        <v>115</v>
      </c>
      <c r="D19" s="8" t="s">
        <v>13</v>
      </c>
      <c r="E19" s="9">
        <v>39748</v>
      </c>
      <c r="F19" s="10" t="s">
        <v>14</v>
      </c>
      <c r="G19" s="10" t="s">
        <v>15</v>
      </c>
      <c r="H19" s="10" t="s">
        <v>116</v>
      </c>
      <c r="I19" s="11"/>
    </row>
    <row r="20" spans="1:9" s="8" customFormat="1" ht="30" customHeight="1" x14ac:dyDescent="0.25">
      <c r="A20" s="7" t="s">
        <v>117</v>
      </c>
      <c r="B20" s="8" t="s">
        <v>58</v>
      </c>
      <c r="C20" s="8" t="s">
        <v>118</v>
      </c>
      <c r="D20" s="8" t="s">
        <v>13</v>
      </c>
      <c r="E20" s="9">
        <v>38447</v>
      </c>
      <c r="F20" s="10" t="s">
        <v>14</v>
      </c>
      <c r="G20" s="10" t="s">
        <v>119</v>
      </c>
      <c r="H20" s="10" t="s">
        <v>119</v>
      </c>
      <c r="I20" s="11"/>
    </row>
    <row r="21" spans="1:9" s="8" customFormat="1" ht="15" customHeight="1" x14ac:dyDescent="0.25">
      <c r="A21" s="7" t="s">
        <v>120</v>
      </c>
      <c r="B21" s="8" t="s">
        <v>58</v>
      </c>
      <c r="C21" s="8" t="s">
        <v>121</v>
      </c>
      <c r="D21" s="8" t="s">
        <v>13</v>
      </c>
      <c r="E21" s="9">
        <v>38567</v>
      </c>
      <c r="F21" s="10" t="s">
        <v>14</v>
      </c>
      <c r="G21" s="10" t="s">
        <v>119</v>
      </c>
      <c r="H21" s="10" t="s">
        <v>119</v>
      </c>
      <c r="I21" s="11"/>
    </row>
    <row r="22" spans="1:9" s="8" customFormat="1" ht="15" customHeight="1" x14ac:dyDescent="0.25">
      <c r="A22" s="7" t="s">
        <v>122</v>
      </c>
      <c r="B22" s="8" t="s">
        <v>123</v>
      </c>
      <c r="C22" s="8" t="s">
        <v>124</v>
      </c>
      <c r="D22" s="8" t="s">
        <v>13</v>
      </c>
      <c r="E22" s="9">
        <v>38701</v>
      </c>
      <c r="F22" s="10" t="s">
        <v>14</v>
      </c>
      <c r="G22" s="10" t="s">
        <v>125</v>
      </c>
      <c r="H22" s="10" t="s">
        <v>125</v>
      </c>
      <c r="I22" s="11"/>
    </row>
    <row r="23" spans="1:9" s="8" customFormat="1" ht="30" customHeight="1" x14ac:dyDescent="0.25">
      <c r="A23" s="7" t="s">
        <v>126</v>
      </c>
      <c r="B23" s="8" t="s">
        <v>127</v>
      </c>
      <c r="C23" s="8" t="s">
        <v>128</v>
      </c>
      <c r="D23" s="8" t="s">
        <v>13</v>
      </c>
      <c r="E23" s="9">
        <v>38574</v>
      </c>
      <c r="F23" s="10" t="s">
        <v>14</v>
      </c>
      <c r="G23" s="10" t="s">
        <v>125</v>
      </c>
      <c r="H23" s="10" t="s">
        <v>125</v>
      </c>
      <c r="I23" s="11"/>
    </row>
    <row r="24" spans="1:9" s="8" customFormat="1" ht="30" customHeight="1" x14ac:dyDescent="0.25">
      <c r="A24" s="7" t="s">
        <v>129</v>
      </c>
      <c r="B24" s="8" t="s">
        <v>110</v>
      </c>
      <c r="C24" s="8" t="s">
        <v>130</v>
      </c>
      <c r="D24" s="8" t="s">
        <v>13</v>
      </c>
      <c r="E24" s="9">
        <v>38670</v>
      </c>
      <c r="F24" s="10" t="s">
        <v>14</v>
      </c>
      <c r="G24" s="10" t="s">
        <v>131</v>
      </c>
      <c r="H24" s="10" t="s">
        <v>132</v>
      </c>
      <c r="I24" s="11"/>
    </row>
    <row r="25" spans="1:9" s="8" customFormat="1" ht="15" customHeight="1" x14ac:dyDescent="0.25">
      <c r="A25" s="7" t="s">
        <v>133</v>
      </c>
      <c r="B25" s="8" t="s">
        <v>64</v>
      </c>
      <c r="C25" s="8" t="s">
        <v>134</v>
      </c>
      <c r="D25" s="8" t="s">
        <v>13</v>
      </c>
      <c r="E25" s="9">
        <v>39611</v>
      </c>
      <c r="F25" s="10" t="s">
        <v>14</v>
      </c>
      <c r="G25" s="10" t="s">
        <v>89</v>
      </c>
      <c r="H25" s="10" t="s">
        <v>135</v>
      </c>
      <c r="I25" s="11"/>
    </row>
    <row r="26" spans="1:9" s="8" customFormat="1" ht="15" customHeight="1" x14ac:dyDescent="0.25">
      <c r="A26" s="7" t="s">
        <v>136</v>
      </c>
      <c r="B26" s="8" t="s">
        <v>64</v>
      </c>
      <c r="C26" s="8" t="s">
        <v>137</v>
      </c>
      <c r="D26" s="8" t="s">
        <v>13</v>
      </c>
      <c r="E26" s="9">
        <v>39162</v>
      </c>
      <c r="F26" s="10" t="s">
        <v>14</v>
      </c>
      <c r="G26" s="10" t="s">
        <v>89</v>
      </c>
      <c r="H26" s="10" t="s">
        <v>135</v>
      </c>
      <c r="I26" s="11"/>
    </row>
    <row r="27" spans="1:9" s="8" customFormat="1" ht="15" customHeight="1" x14ac:dyDescent="0.25">
      <c r="A27" s="7" t="s">
        <v>133</v>
      </c>
      <c r="B27" s="8" t="s">
        <v>64</v>
      </c>
      <c r="C27" s="8" t="s">
        <v>138</v>
      </c>
      <c r="D27" s="8" t="s">
        <v>13</v>
      </c>
      <c r="E27" s="9">
        <v>39619</v>
      </c>
      <c r="F27" s="10" t="s">
        <v>14</v>
      </c>
      <c r="G27" s="10" t="s">
        <v>89</v>
      </c>
      <c r="H27" s="10" t="s">
        <v>135</v>
      </c>
      <c r="I27" s="11"/>
    </row>
    <row r="28" spans="1:9" s="8" customFormat="1" ht="15" customHeight="1" x14ac:dyDescent="0.25">
      <c r="A28" s="7" t="s">
        <v>139</v>
      </c>
      <c r="B28" s="8" t="s">
        <v>92</v>
      </c>
      <c r="C28" s="8" t="s">
        <v>140</v>
      </c>
      <c r="D28" s="8" t="s">
        <v>13</v>
      </c>
      <c r="E28" s="9">
        <v>40263</v>
      </c>
      <c r="F28" s="10" t="s">
        <v>14</v>
      </c>
      <c r="G28" s="10" t="s">
        <v>89</v>
      </c>
      <c r="H28" s="10" t="s">
        <v>141</v>
      </c>
      <c r="I28" s="11"/>
    </row>
    <row r="29" spans="1:9" s="8" customFormat="1" ht="30" customHeight="1" x14ac:dyDescent="0.25">
      <c r="A29" s="7" t="s">
        <v>142</v>
      </c>
      <c r="B29" s="8" t="s">
        <v>143</v>
      </c>
      <c r="C29" s="8" t="s">
        <v>144</v>
      </c>
      <c r="D29" s="8" t="s">
        <v>13</v>
      </c>
      <c r="E29" s="9">
        <v>38167</v>
      </c>
      <c r="F29" s="10" t="s">
        <v>60</v>
      </c>
      <c r="G29" s="10" t="s">
        <v>145</v>
      </c>
      <c r="H29" s="10" t="s">
        <v>145</v>
      </c>
      <c r="I29" s="11"/>
    </row>
    <row r="30" spans="1:9" s="8" customFormat="1" ht="30" customHeight="1" x14ac:dyDescent="0.25">
      <c r="A30" s="7" t="s">
        <v>146</v>
      </c>
      <c r="B30" s="8" t="s">
        <v>106</v>
      </c>
      <c r="C30" s="8" t="s">
        <v>147</v>
      </c>
      <c r="D30" s="8" t="s">
        <v>13</v>
      </c>
      <c r="E30" s="9">
        <v>38139</v>
      </c>
      <c r="F30" s="10" t="s">
        <v>60</v>
      </c>
      <c r="G30" s="10" t="s">
        <v>145</v>
      </c>
      <c r="H30" s="10" t="s">
        <v>145</v>
      </c>
      <c r="I30" s="11"/>
    </row>
    <row r="31" spans="1:9" s="8" customFormat="1" ht="30" customHeight="1" x14ac:dyDescent="0.25">
      <c r="A31" s="7" t="s">
        <v>148</v>
      </c>
      <c r="B31" s="8" t="s">
        <v>58</v>
      </c>
      <c r="C31" s="8" t="s">
        <v>149</v>
      </c>
      <c r="D31" s="8" t="s">
        <v>13</v>
      </c>
      <c r="E31" s="9">
        <v>38432</v>
      </c>
      <c r="F31" s="10" t="s">
        <v>60</v>
      </c>
      <c r="G31" s="10" t="s">
        <v>145</v>
      </c>
      <c r="H31" s="10" t="s">
        <v>145</v>
      </c>
      <c r="I31" s="11"/>
    </row>
    <row r="32" spans="1:9" s="8" customFormat="1" ht="30" customHeight="1" x14ac:dyDescent="0.25">
      <c r="A32" s="7" t="s">
        <v>150</v>
      </c>
      <c r="B32" s="8" t="s">
        <v>106</v>
      </c>
      <c r="C32" s="8" t="s">
        <v>151</v>
      </c>
      <c r="D32" s="8" t="s">
        <v>13</v>
      </c>
      <c r="E32" s="9">
        <v>38392</v>
      </c>
      <c r="F32" s="10" t="s">
        <v>60</v>
      </c>
      <c r="G32" s="10" t="s">
        <v>152</v>
      </c>
      <c r="H32" s="10" t="s">
        <v>152</v>
      </c>
      <c r="I32" s="11"/>
    </row>
    <row r="33" spans="1:9" s="8" customFormat="1" ht="15" customHeight="1" x14ac:dyDescent="0.25">
      <c r="A33" s="7" t="s">
        <v>153</v>
      </c>
      <c r="B33" s="8" t="s">
        <v>58</v>
      </c>
      <c r="C33" s="8" t="s">
        <v>154</v>
      </c>
      <c r="D33" s="8" t="s">
        <v>13</v>
      </c>
      <c r="E33" s="9">
        <v>38630</v>
      </c>
      <c r="F33" s="10" t="s">
        <v>60</v>
      </c>
      <c r="G33" s="10" t="s">
        <v>145</v>
      </c>
      <c r="H33" s="10" t="s">
        <v>145</v>
      </c>
      <c r="I33" s="11"/>
    </row>
    <row r="34" spans="1:9" s="8" customFormat="1" ht="15" customHeight="1" x14ac:dyDescent="0.25">
      <c r="A34" s="7" t="s">
        <v>155</v>
      </c>
      <c r="B34" s="8" t="s">
        <v>156</v>
      </c>
      <c r="C34" s="8" t="s">
        <v>157</v>
      </c>
      <c r="D34" s="8" t="s">
        <v>13</v>
      </c>
      <c r="E34" s="9">
        <v>39141</v>
      </c>
      <c r="F34" s="10" t="s">
        <v>60</v>
      </c>
      <c r="G34" s="10" t="s">
        <v>158</v>
      </c>
      <c r="H34" s="10" t="s">
        <v>158</v>
      </c>
      <c r="I34" s="11"/>
    </row>
    <row r="35" spans="1:9" s="8" customFormat="1" ht="15" customHeight="1" x14ac:dyDescent="0.25">
      <c r="A35" s="7" t="s">
        <v>159</v>
      </c>
      <c r="B35" s="8" t="s">
        <v>160</v>
      </c>
      <c r="C35" s="8" t="s">
        <v>161</v>
      </c>
      <c r="D35" s="8" t="s">
        <v>13</v>
      </c>
      <c r="E35" s="9">
        <v>39135</v>
      </c>
      <c r="F35" s="10" t="s">
        <v>60</v>
      </c>
      <c r="G35" s="10" t="s">
        <v>158</v>
      </c>
      <c r="H35" s="10" t="s">
        <v>158</v>
      </c>
      <c r="I35" s="11"/>
    </row>
    <row r="36" spans="1:9" s="8" customFormat="1" ht="15" customHeight="1" x14ac:dyDescent="0.25">
      <c r="A36" s="7" t="s">
        <v>162</v>
      </c>
      <c r="B36" s="8" t="s">
        <v>156</v>
      </c>
      <c r="C36" s="8" t="s">
        <v>163</v>
      </c>
      <c r="D36" s="8" t="s">
        <v>13</v>
      </c>
      <c r="E36" s="9">
        <v>39135</v>
      </c>
      <c r="F36" s="10" t="s">
        <v>60</v>
      </c>
      <c r="G36" s="10" t="s">
        <v>158</v>
      </c>
      <c r="H36" s="10" t="s">
        <v>158</v>
      </c>
      <c r="I36" s="11"/>
    </row>
    <row r="37" spans="1:9" s="8" customFormat="1" ht="15" customHeight="1" x14ac:dyDescent="0.25">
      <c r="A37" s="7" t="s">
        <v>164</v>
      </c>
      <c r="B37" s="8" t="s">
        <v>53</v>
      </c>
      <c r="C37" s="8" t="s">
        <v>165</v>
      </c>
      <c r="D37" s="8" t="s">
        <v>13</v>
      </c>
      <c r="E37" s="9">
        <v>39172</v>
      </c>
      <c r="F37" s="10" t="s">
        <v>60</v>
      </c>
      <c r="G37" s="10" t="s">
        <v>158</v>
      </c>
      <c r="H37" s="10" t="s">
        <v>158</v>
      </c>
      <c r="I37" s="11"/>
    </row>
    <row r="38" spans="1:9" s="8" customFormat="1" ht="15" customHeight="1" x14ac:dyDescent="0.25">
      <c r="A38" s="7" t="s">
        <v>166</v>
      </c>
      <c r="B38" s="8" t="s">
        <v>156</v>
      </c>
      <c r="C38" s="8" t="s">
        <v>167</v>
      </c>
      <c r="D38" s="8" t="s">
        <v>13</v>
      </c>
      <c r="E38" s="9">
        <v>43165</v>
      </c>
      <c r="F38" s="10" t="s">
        <v>60</v>
      </c>
      <c r="G38" s="10" t="s">
        <v>168</v>
      </c>
      <c r="H38" s="10" t="s">
        <v>169</v>
      </c>
      <c r="I38" s="11"/>
    </row>
    <row r="39" spans="1:9" s="8" customFormat="1" ht="15" customHeight="1" x14ac:dyDescent="0.25">
      <c r="A39" s="7" t="s">
        <v>166</v>
      </c>
      <c r="B39" s="8" t="s">
        <v>156</v>
      </c>
      <c r="C39" s="8" t="s">
        <v>170</v>
      </c>
      <c r="D39" s="8" t="s">
        <v>13</v>
      </c>
      <c r="E39" s="9">
        <v>45733</v>
      </c>
      <c r="F39" s="10" t="s">
        <v>60</v>
      </c>
      <c r="G39" s="10" t="s">
        <v>168</v>
      </c>
      <c r="H39" s="10" t="s">
        <v>169</v>
      </c>
      <c r="I39" s="11"/>
    </row>
    <row r="40" spans="1:9" s="8" customFormat="1" ht="15" customHeight="1" x14ac:dyDescent="0.25">
      <c r="A40" s="7" t="s">
        <v>166</v>
      </c>
      <c r="B40" s="8" t="s">
        <v>156</v>
      </c>
      <c r="C40" s="8" t="s">
        <v>171</v>
      </c>
      <c r="D40" s="8" t="s">
        <v>13</v>
      </c>
      <c r="E40" s="9">
        <v>45638</v>
      </c>
      <c r="F40" s="10" t="s">
        <v>60</v>
      </c>
      <c r="G40" s="10" t="s">
        <v>168</v>
      </c>
      <c r="H40" s="10" t="s">
        <v>169</v>
      </c>
      <c r="I40" s="11"/>
    </row>
    <row r="41" spans="1:9" s="8" customFormat="1" ht="15" customHeight="1" x14ac:dyDescent="0.25">
      <c r="A41" s="7" t="s">
        <v>166</v>
      </c>
      <c r="B41" s="8" t="s">
        <v>156</v>
      </c>
      <c r="C41" s="8" t="s">
        <v>172</v>
      </c>
      <c r="D41" s="8" t="s">
        <v>13</v>
      </c>
      <c r="E41" s="9">
        <v>45702</v>
      </c>
      <c r="F41" s="10" t="s">
        <v>60</v>
      </c>
      <c r="G41" s="10" t="s">
        <v>168</v>
      </c>
      <c r="H41" s="10" t="s">
        <v>169</v>
      </c>
      <c r="I41" s="11"/>
    </row>
    <row r="42" spans="1:9" s="8" customFormat="1" ht="15" customHeight="1" x14ac:dyDescent="0.25">
      <c r="A42" s="7" t="s">
        <v>166</v>
      </c>
      <c r="B42" s="8" t="s">
        <v>156</v>
      </c>
      <c r="C42" s="8" t="s">
        <v>173</v>
      </c>
      <c r="D42" s="8" t="s">
        <v>13</v>
      </c>
      <c r="E42" s="9">
        <v>45748</v>
      </c>
      <c r="F42" s="10" t="s">
        <v>60</v>
      </c>
      <c r="G42" s="10" t="s">
        <v>168</v>
      </c>
      <c r="H42" s="10" t="s">
        <v>169</v>
      </c>
      <c r="I42" s="11"/>
    </row>
    <row r="43" spans="1:9" s="8" customFormat="1" ht="15" customHeight="1" x14ac:dyDescent="0.25">
      <c r="A43" s="7" t="s">
        <v>166</v>
      </c>
      <c r="B43" s="8" t="s">
        <v>156</v>
      </c>
      <c r="C43" s="8" t="s">
        <v>174</v>
      </c>
      <c r="D43" s="8" t="s">
        <v>13</v>
      </c>
      <c r="E43" s="9">
        <v>45750</v>
      </c>
      <c r="F43" s="10" t="s">
        <v>60</v>
      </c>
      <c r="G43" s="10" t="s">
        <v>168</v>
      </c>
      <c r="H43" s="10" t="s">
        <v>169</v>
      </c>
      <c r="I43" s="11"/>
    </row>
    <row r="44" spans="1:9" s="8" customFormat="1" ht="15" customHeight="1" x14ac:dyDescent="0.25">
      <c r="A44" s="7" t="s">
        <v>166</v>
      </c>
      <c r="B44" s="8" t="s">
        <v>156</v>
      </c>
      <c r="C44" s="8" t="s">
        <v>175</v>
      </c>
      <c r="D44" s="8" t="s">
        <v>13</v>
      </c>
      <c r="E44" s="9">
        <v>45733</v>
      </c>
      <c r="F44" s="10" t="s">
        <v>60</v>
      </c>
      <c r="G44" s="10" t="s">
        <v>168</v>
      </c>
      <c r="H44" s="10" t="s">
        <v>169</v>
      </c>
      <c r="I44" s="11"/>
    </row>
    <row r="45" spans="1:9" s="8" customFormat="1" ht="15" customHeight="1" x14ac:dyDescent="0.25">
      <c r="A45" s="7" t="s">
        <v>166</v>
      </c>
      <c r="B45" s="8" t="s">
        <v>156</v>
      </c>
      <c r="C45" s="8" t="s">
        <v>176</v>
      </c>
      <c r="D45" s="8" t="s">
        <v>13</v>
      </c>
      <c r="E45" s="9">
        <v>45765</v>
      </c>
      <c r="F45" s="10" t="s">
        <v>60</v>
      </c>
      <c r="G45" s="10" t="s">
        <v>168</v>
      </c>
      <c r="H45" s="10" t="s">
        <v>169</v>
      </c>
      <c r="I45" s="11"/>
    </row>
    <row r="46" spans="1:9" s="8" customFormat="1" ht="15" customHeight="1" x14ac:dyDescent="0.25">
      <c r="A46" s="7" t="s">
        <v>166</v>
      </c>
      <c r="B46" s="8" t="s">
        <v>156</v>
      </c>
      <c r="C46" s="8" t="s">
        <v>177</v>
      </c>
      <c r="D46" s="8" t="s">
        <v>13</v>
      </c>
      <c r="E46" s="9">
        <v>45723</v>
      </c>
      <c r="F46" s="10" t="s">
        <v>60</v>
      </c>
      <c r="G46" s="10" t="s">
        <v>168</v>
      </c>
      <c r="H46" s="10" t="s">
        <v>169</v>
      </c>
      <c r="I46" s="11"/>
    </row>
    <row r="47" spans="1:9" s="8" customFormat="1" ht="15" customHeight="1" x14ac:dyDescent="0.25">
      <c r="A47" s="7" t="s">
        <v>166</v>
      </c>
      <c r="B47" s="8" t="s">
        <v>156</v>
      </c>
      <c r="C47" s="8" t="s">
        <v>178</v>
      </c>
      <c r="D47" s="8" t="s">
        <v>13</v>
      </c>
      <c r="E47" s="9">
        <v>45712</v>
      </c>
      <c r="F47" s="10" t="s">
        <v>60</v>
      </c>
      <c r="G47" s="10" t="s">
        <v>168</v>
      </c>
      <c r="H47" s="10" t="s">
        <v>169</v>
      </c>
      <c r="I47" s="11"/>
    </row>
    <row r="48" spans="1:9" s="8" customFormat="1" ht="15" customHeight="1" x14ac:dyDescent="0.25">
      <c r="A48" s="7" t="s">
        <v>166</v>
      </c>
      <c r="B48" s="8" t="s">
        <v>156</v>
      </c>
      <c r="C48" s="8" t="s">
        <v>179</v>
      </c>
      <c r="D48" s="8" t="s">
        <v>13</v>
      </c>
      <c r="E48" s="9">
        <v>45695</v>
      </c>
      <c r="F48" s="10" t="s">
        <v>60</v>
      </c>
      <c r="G48" s="10" t="s">
        <v>168</v>
      </c>
      <c r="H48" s="10" t="s">
        <v>169</v>
      </c>
      <c r="I48" s="11"/>
    </row>
    <row r="49" spans="1:9" s="8" customFormat="1" ht="15" customHeight="1" x14ac:dyDescent="0.25">
      <c r="A49" s="7" t="s">
        <v>180</v>
      </c>
      <c r="B49" s="8" t="s">
        <v>156</v>
      </c>
      <c r="C49" s="8" t="s">
        <v>181</v>
      </c>
      <c r="D49" s="8" t="s">
        <v>13</v>
      </c>
      <c r="E49" s="9">
        <v>46006</v>
      </c>
      <c r="F49" s="10" t="s">
        <v>60</v>
      </c>
      <c r="G49" s="10" t="s">
        <v>168</v>
      </c>
      <c r="H49" s="10" t="s">
        <v>182</v>
      </c>
      <c r="I49" s="11"/>
    </row>
    <row r="50" spans="1:9" s="8" customFormat="1" ht="15" customHeight="1" x14ac:dyDescent="0.25">
      <c r="A50" s="7" t="s">
        <v>180</v>
      </c>
      <c r="B50" s="8" t="s">
        <v>156</v>
      </c>
      <c r="C50" s="8" t="s">
        <v>183</v>
      </c>
      <c r="D50" s="8" t="s">
        <v>13</v>
      </c>
      <c r="E50" s="9">
        <v>46002</v>
      </c>
      <c r="F50" s="10" t="s">
        <v>60</v>
      </c>
      <c r="G50" s="10" t="s">
        <v>168</v>
      </c>
      <c r="H50" s="10" t="s">
        <v>182</v>
      </c>
      <c r="I50" s="11"/>
    </row>
    <row r="51" spans="1:9" s="8" customFormat="1" ht="15" customHeight="1" x14ac:dyDescent="0.25">
      <c r="A51" s="7" t="s">
        <v>180</v>
      </c>
      <c r="B51" s="8" t="s">
        <v>156</v>
      </c>
      <c r="C51" s="8" t="s">
        <v>184</v>
      </c>
      <c r="D51" s="8" t="s">
        <v>13</v>
      </c>
      <c r="E51" s="9">
        <v>46000</v>
      </c>
      <c r="F51" s="10" t="s">
        <v>60</v>
      </c>
      <c r="G51" s="10" t="s">
        <v>168</v>
      </c>
      <c r="H51" s="10" t="s">
        <v>182</v>
      </c>
      <c r="I51" s="11"/>
    </row>
    <row r="52" spans="1:9" s="8" customFormat="1" ht="15" customHeight="1" x14ac:dyDescent="0.25">
      <c r="A52" s="7" t="s">
        <v>185</v>
      </c>
      <c r="B52" s="8" t="s">
        <v>186</v>
      </c>
      <c r="C52" s="8" t="s">
        <v>187</v>
      </c>
      <c r="D52" s="8" t="s">
        <v>13</v>
      </c>
      <c r="E52" s="9">
        <v>38670</v>
      </c>
      <c r="F52" s="10" t="s">
        <v>60</v>
      </c>
      <c r="G52" s="10"/>
      <c r="H52" s="10"/>
      <c r="I52" s="11"/>
    </row>
    <row r="53" spans="1:9" s="8" customFormat="1" ht="15" customHeight="1" x14ac:dyDescent="0.25">
      <c r="A53" s="7" t="s">
        <v>188</v>
      </c>
      <c r="B53" s="8" t="s">
        <v>156</v>
      </c>
      <c r="C53" s="8" t="s">
        <v>189</v>
      </c>
      <c r="D53" s="8" t="s">
        <v>13</v>
      </c>
      <c r="E53" s="9">
        <v>39119</v>
      </c>
      <c r="F53" s="10" t="s">
        <v>60</v>
      </c>
      <c r="G53" s="10"/>
      <c r="H53" s="10"/>
      <c r="I53" s="11"/>
    </row>
    <row r="54" spans="1:9" s="8" customFormat="1" ht="15" customHeight="1" x14ac:dyDescent="0.25">
      <c r="A54" s="7" t="s">
        <v>190</v>
      </c>
      <c r="B54" s="8" t="s">
        <v>53</v>
      </c>
      <c r="C54" s="8" t="s">
        <v>191</v>
      </c>
      <c r="D54" s="8" t="s">
        <v>13</v>
      </c>
      <c r="E54" s="9">
        <v>33390</v>
      </c>
      <c r="F54" s="10" t="s">
        <v>60</v>
      </c>
      <c r="G54" s="10" t="s">
        <v>168</v>
      </c>
      <c r="H54" s="10" t="s">
        <v>192</v>
      </c>
      <c r="I54" s="11"/>
    </row>
    <row r="55" spans="1:9" s="8" customFormat="1" ht="15" customHeight="1" x14ac:dyDescent="0.25">
      <c r="A55" s="7" t="s">
        <v>193</v>
      </c>
      <c r="B55" s="8" t="s">
        <v>160</v>
      </c>
      <c r="C55" s="8" t="s">
        <v>194</v>
      </c>
      <c r="D55" s="8" t="s">
        <v>13</v>
      </c>
      <c r="E55" s="9">
        <v>35521</v>
      </c>
      <c r="F55" s="10" t="s">
        <v>60</v>
      </c>
      <c r="G55" s="10" t="s">
        <v>168</v>
      </c>
      <c r="H55" s="10" t="s">
        <v>195</v>
      </c>
      <c r="I55" s="11"/>
    </row>
    <row r="56" spans="1:9" s="8" customFormat="1" ht="15" customHeight="1" x14ac:dyDescent="0.25">
      <c r="A56" s="7" t="s">
        <v>193</v>
      </c>
      <c r="B56" s="8" t="s">
        <v>160</v>
      </c>
      <c r="C56" s="8" t="s">
        <v>196</v>
      </c>
      <c r="D56" s="8" t="s">
        <v>13</v>
      </c>
      <c r="E56" s="9">
        <v>36008</v>
      </c>
      <c r="F56" s="10" t="s">
        <v>60</v>
      </c>
      <c r="G56" s="10" t="s">
        <v>168</v>
      </c>
      <c r="H56" s="10" t="s">
        <v>195</v>
      </c>
      <c r="I56" s="11"/>
    </row>
    <row r="57" spans="1:9" s="8" customFormat="1" ht="15" customHeight="1" x14ac:dyDescent="0.25">
      <c r="A57" s="7" t="s">
        <v>193</v>
      </c>
      <c r="B57" s="8" t="s">
        <v>160</v>
      </c>
      <c r="C57" s="8" t="s">
        <v>197</v>
      </c>
      <c r="D57" s="8" t="s">
        <v>13</v>
      </c>
      <c r="E57" s="9">
        <v>36892</v>
      </c>
      <c r="F57" s="10" t="s">
        <v>60</v>
      </c>
      <c r="G57" s="10" t="s">
        <v>168</v>
      </c>
      <c r="H57" s="10" t="s">
        <v>195</v>
      </c>
      <c r="I57" s="11"/>
    </row>
    <row r="58" spans="1:9" s="8" customFormat="1" ht="15" customHeight="1" x14ac:dyDescent="0.25">
      <c r="A58" s="7" t="s">
        <v>198</v>
      </c>
      <c r="B58" s="8" t="s">
        <v>160</v>
      </c>
      <c r="C58" s="8" t="s">
        <v>199</v>
      </c>
      <c r="D58" s="8" t="s">
        <v>13</v>
      </c>
      <c r="E58" s="9">
        <v>37889</v>
      </c>
      <c r="F58" s="10" t="s">
        <v>60</v>
      </c>
      <c r="G58" s="10" t="s">
        <v>168</v>
      </c>
      <c r="H58" s="10" t="s">
        <v>200</v>
      </c>
      <c r="I58" s="11"/>
    </row>
    <row r="59" spans="1:9" s="8" customFormat="1" ht="15" customHeight="1" x14ac:dyDescent="0.25">
      <c r="A59" s="7" t="s">
        <v>201</v>
      </c>
      <c r="B59" s="8" t="s">
        <v>156</v>
      </c>
      <c r="C59" s="8" t="s">
        <v>202</v>
      </c>
      <c r="D59" s="8" t="s">
        <v>13</v>
      </c>
      <c r="E59" s="9">
        <v>37679</v>
      </c>
      <c r="F59" s="10" t="s">
        <v>60</v>
      </c>
      <c r="G59" s="10" t="s">
        <v>168</v>
      </c>
      <c r="H59" s="10" t="s">
        <v>168</v>
      </c>
      <c r="I59" s="11"/>
    </row>
    <row r="60" spans="1:9" s="8" customFormat="1" ht="15" customHeight="1" x14ac:dyDescent="0.25">
      <c r="A60" s="7" t="s">
        <v>201</v>
      </c>
      <c r="B60" s="8" t="s">
        <v>160</v>
      </c>
      <c r="C60" s="8" t="s">
        <v>203</v>
      </c>
      <c r="D60" s="8" t="s">
        <v>13</v>
      </c>
      <c r="E60" s="9">
        <v>37690</v>
      </c>
      <c r="F60" s="10" t="s">
        <v>60</v>
      </c>
      <c r="G60" s="10" t="s">
        <v>168</v>
      </c>
      <c r="H60" s="10" t="s">
        <v>168</v>
      </c>
      <c r="I60" s="11"/>
    </row>
    <row r="61" spans="1:9" s="8" customFormat="1" ht="15" customHeight="1" x14ac:dyDescent="0.25">
      <c r="A61" s="7" t="s">
        <v>204</v>
      </c>
      <c r="B61" s="8" t="s">
        <v>156</v>
      </c>
      <c r="C61" s="8" t="s">
        <v>205</v>
      </c>
      <c r="D61" s="8" t="s">
        <v>13</v>
      </c>
      <c r="E61" s="9">
        <v>39849</v>
      </c>
      <c r="F61" s="10" t="s">
        <v>60</v>
      </c>
      <c r="G61" s="10" t="s">
        <v>168</v>
      </c>
      <c r="H61" s="10" t="s">
        <v>206</v>
      </c>
      <c r="I61" s="11"/>
    </row>
    <row r="62" spans="1:9" s="8" customFormat="1" ht="15" customHeight="1" x14ac:dyDescent="0.25">
      <c r="A62" s="7" t="s">
        <v>207</v>
      </c>
      <c r="B62" s="8" t="s">
        <v>53</v>
      </c>
      <c r="C62" s="8" t="s">
        <v>208</v>
      </c>
      <c r="D62" s="8" t="s">
        <v>13</v>
      </c>
      <c r="E62" s="9">
        <v>36861</v>
      </c>
      <c r="F62" s="10" t="s">
        <v>60</v>
      </c>
      <c r="G62" s="10" t="s">
        <v>168</v>
      </c>
      <c r="H62" s="10" t="s">
        <v>209</v>
      </c>
      <c r="I62" s="11"/>
    </row>
    <row r="63" spans="1:9" s="8" customFormat="1" ht="15" customHeight="1" x14ac:dyDescent="0.25">
      <c r="A63" s="7" t="s">
        <v>210</v>
      </c>
      <c r="B63" s="8" t="s">
        <v>160</v>
      </c>
      <c r="C63" s="8" t="s">
        <v>211</v>
      </c>
      <c r="D63" s="8" t="s">
        <v>13</v>
      </c>
      <c r="E63" s="9">
        <v>36495</v>
      </c>
      <c r="F63" s="10" t="s">
        <v>60</v>
      </c>
      <c r="G63" s="10" t="s">
        <v>168</v>
      </c>
      <c r="H63" s="10" t="s">
        <v>212</v>
      </c>
      <c r="I63" s="11"/>
    </row>
    <row r="64" spans="1:9" s="8" customFormat="1" ht="15" customHeight="1" x14ac:dyDescent="0.25">
      <c r="A64" s="7" t="s">
        <v>213</v>
      </c>
      <c r="B64" s="8" t="s">
        <v>156</v>
      </c>
      <c r="C64" s="8" t="s">
        <v>214</v>
      </c>
      <c r="D64" s="8" t="s">
        <v>13</v>
      </c>
      <c r="E64" s="9">
        <v>36100</v>
      </c>
      <c r="F64" s="10" t="s">
        <v>60</v>
      </c>
      <c r="G64" s="10" t="s">
        <v>168</v>
      </c>
      <c r="H64" s="10" t="s">
        <v>215</v>
      </c>
      <c r="I64" s="11"/>
    </row>
    <row r="65" spans="1:9" s="8" customFormat="1" ht="15" customHeight="1" x14ac:dyDescent="0.25">
      <c r="A65" s="7" t="s">
        <v>216</v>
      </c>
      <c r="B65" s="8" t="s">
        <v>53</v>
      </c>
      <c r="C65" s="8" t="s">
        <v>217</v>
      </c>
      <c r="D65" s="8" t="s">
        <v>13</v>
      </c>
      <c r="E65" s="9">
        <v>38488</v>
      </c>
      <c r="F65" s="10" t="s">
        <v>60</v>
      </c>
      <c r="G65" s="10" t="s">
        <v>168</v>
      </c>
      <c r="H65" s="10" t="s">
        <v>218</v>
      </c>
      <c r="I65" s="11"/>
    </row>
    <row r="66" spans="1:9" s="8" customFormat="1" ht="15" customHeight="1" x14ac:dyDescent="0.25">
      <c r="A66" s="7" t="s">
        <v>219</v>
      </c>
      <c r="B66" s="8" t="s">
        <v>160</v>
      </c>
      <c r="C66" s="8" t="s">
        <v>220</v>
      </c>
      <c r="D66" s="8" t="s">
        <v>13</v>
      </c>
      <c r="E66" s="9">
        <v>38488</v>
      </c>
      <c r="F66" s="10" t="s">
        <v>60</v>
      </c>
      <c r="G66" s="10" t="s">
        <v>168</v>
      </c>
      <c r="H66" s="10" t="s">
        <v>218</v>
      </c>
      <c r="I66" s="11"/>
    </row>
    <row r="67" spans="1:9" s="8" customFormat="1" ht="30" customHeight="1" x14ac:dyDescent="0.25">
      <c r="A67" s="7" t="s">
        <v>221</v>
      </c>
      <c r="B67" s="8" t="s">
        <v>156</v>
      </c>
      <c r="C67" s="8" t="s">
        <v>222</v>
      </c>
      <c r="D67" s="8" t="s">
        <v>13</v>
      </c>
      <c r="E67" s="9">
        <v>38478</v>
      </c>
      <c r="F67" s="10" t="s">
        <v>60</v>
      </c>
      <c r="G67" s="10" t="s">
        <v>168</v>
      </c>
      <c r="H67" s="10" t="s">
        <v>223</v>
      </c>
      <c r="I67" s="11"/>
    </row>
    <row r="68" spans="1:9" s="8" customFormat="1" ht="30" customHeight="1" x14ac:dyDescent="0.25">
      <c r="A68" s="7" t="s">
        <v>224</v>
      </c>
      <c r="B68" s="8" t="s">
        <v>156</v>
      </c>
      <c r="C68" s="8" t="s">
        <v>225</v>
      </c>
      <c r="D68" s="8" t="s">
        <v>13</v>
      </c>
      <c r="E68" s="9">
        <v>38478</v>
      </c>
      <c r="F68" s="10" t="s">
        <v>60</v>
      </c>
      <c r="G68" s="10" t="s">
        <v>168</v>
      </c>
      <c r="H68" s="10" t="s">
        <v>223</v>
      </c>
      <c r="I68" s="11"/>
    </row>
    <row r="69" spans="1:9" s="8" customFormat="1" ht="30" customHeight="1" x14ac:dyDescent="0.25">
      <c r="A69" s="7" t="s">
        <v>226</v>
      </c>
      <c r="B69" s="8" t="s">
        <v>156</v>
      </c>
      <c r="C69" s="8" t="s">
        <v>227</v>
      </c>
      <c r="D69" s="8" t="s">
        <v>13</v>
      </c>
      <c r="E69" s="9">
        <v>38084</v>
      </c>
      <c r="F69" s="10" t="s">
        <v>60</v>
      </c>
      <c r="G69" s="10" t="s">
        <v>168</v>
      </c>
      <c r="H69" s="10" t="s">
        <v>223</v>
      </c>
      <c r="I69" s="11"/>
    </row>
    <row r="70" spans="1:9" s="8" customFormat="1" ht="15" customHeight="1" x14ac:dyDescent="0.25">
      <c r="A70" s="7" t="s">
        <v>228</v>
      </c>
      <c r="B70" s="8" t="s">
        <v>156</v>
      </c>
      <c r="C70" s="8" t="s">
        <v>229</v>
      </c>
      <c r="D70" s="8" t="s">
        <v>13</v>
      </c>
      <c r="E70" s="9">
        <v>38411</v>
      </c>
      <c r="F70" s="10" t="s">
        <v>60</v>
      </c>
      <c r="G70" s="10" t="s">
        <v>168</v>
      </c>
      <c r="H70" s="10" t="s">
        <v>223</v>
      </c>
      <c r="I70" s="11"/>
    </row>
    <row r="71" spans="1:9" s="8" customFormat="1" ht="15" customHeight="1" x14ac:dyDescent="0.25">
      <c r="A71" s="7" t="s">
        <v>230</v>
      </c>
      <c r="B71" s="8" t="s">
        <v>156</v>
      </c>
      <c r="C71" s="8" t="s">
        <v>231</v>
      </c>
      <c r="D71" s="8" t="s">
        <v>13</v>
      </c>
      <c r="E71" s="9">
        <v>38523</v>
      </c>
      <c r="F71" s="10" t="s">
        <v>60</v>
      </c>
      <c r="G71" s="10" t="s">
        <v>168</v>
      </c>
      <c r="H71" s="10" t="s">
        <v>223</v>
      </c>
      <c r="I71" s="11"/>
    </row>
    <row r="72" spans="1:9" s="8" customFormat="1" ht="15" customHeight="1" x14ac:dyDescent="0.25">
      <c r="A72" s="7" t="s">
        <v>232</v>
      </c>
      <c r="B72" s="8" t="s">
        <v>156</v>
      </c>
      <c r="C72" s="8" t="s">
        <v>233</v>
      </c>
      <c r="D72" s="8" t="s">
        <v>13</v>
      </c>
      <c r="E72" s="9">
        <v>40799</v>
      </c>
      <c r="F72" s="10" t="s">
        <v>60</v>
      </c>
      <c r="G72" s="10" t="s">
        <v>168</v>
      </c>
      <c r="H72" s="10" t="s">
        <v>223</v>
      </c>
      <c r="I72" s="11"/>
    </row>
    <row r="73" spans="1:9" s="8" customFormat="1" ht="15" customHeight="1" x14ac:dyDescent="0.25">
      <c r="A73" s="7" t="s">
        <v>232</v>
      </c>
      <c r="B73" s="8" t="s">
        <v>156</v>
      </c>
      <c r="C73" s="8" t="s">
        <v>234</v>
      </c>
      <c r="D73" s="8" t="s">
        <v>13</v>
      </c>
      <c r="E73" s="9">
        <v>37320</v>
      </c>
      <c r="F73" s="10" t="s">
        <v>60</v>
      </c>
      <c r="G73" s="10" t="s">
        <v>168</v>
      </c>
      <c r="H73" s="10" t="s">
        <v>223</v>
      </c>
      <c r="I73" s="11"/>
    </row>
    <row r="74" spans="1:9" s="8" customFormat="1" ht="15" customHeight="1" x14ac:dyDescent="0.25">
      <c r="A74" s="7" t="s">
        <v>232</v>
      </c>
      <c r="B74" s="8" t="s">
        <v>156</v>
      </c>
      <c r="C74" s="8" t="s">
        <v>235</v>
      </c>
      <c r="D74" s="8" t="s">
        <v>13</v>
      </c>
      <c r="E74" s="9">
        <v>40799</v>
      </c>
      <c r="F74" s="10" t="s">
        <v>60</v>
      </c>
      <c r="G74" s="10" t="s">
        <v>168</v>
      </c>
      <c r="H74" s="10" t="s">
        <v>223</v>
      </c>
      <c r="I74" s="11"/>
    </row>
    <row r="75" spans="1:9" s="8" customFormat="1" ht="15" customHeight="1" x14ac:dyDescent="0.25">
      <c r="A75" s="7" t="s">
        <v>236</v>
      </c>
      <c r="B75" s="8" t="s">
        <v>58</v>
      </c>
      <c r="C75" s="8" t="s">
        <v>237</v>
      </c>
      <c r="D75" s="8" t="s">
        <v>13</v>
      </c>
      <c r="E75" s="9">
        <v>37257</v>
      </c>
      <c r="F75" s="10"/>
      <c r="G75" s="10"/>
      <c r="H75" s="10"/>
      <c r="I75" s="11"/>
    </row>
    <row r="76" spans="1:9" s="8" customFormat="1" ht="15" customHeight="1" x14ac:dyDescent="0.25">
      <c r="A76" s="7" t="s">
        <v>238</v>
      </c>
      <c r="B76" s="8" t="s">
        <v>239</v>
      </c>
      <c r="C76" s="8" t="s">
        <v>240</v>
      </c>
      <c r="D76" s="8" t="s">
        <v>13</v>
      </c>
      <c r="E76" s="9">
        <v>44242</v>
      </c>
      <c r="F76" s="10" t="s">
        <v>241</v>
      </c>
      <c r="G76" s="10" t="s">
        <v>242</v>
      </c>
      <c r="H76" s="10" t="s">
        <v>243</v>
      </c>
      <c r="I76" s="11"/>
    </row>
    <row r="77" spans="1:9" s="8" customFormat="1" ht="15" customHeight="1" x14ac:dyDescent="0.25">
      <c r="A77" s="7" t="s">
        <v>244</v>
      </c>
      <c r="B77" s="8" t="s">
        <v>239</v>
      </c>
      <c r="C77" s="8" t="s">
        <v>245</v>
      </c>
      <c r="D77" s="8" t="s">
        <v>13</v>
      </c>
      <c r="E77" s="9">
        <v>44327</v>
      </c>
      <c r="F77" s="10" t="s">
        <v>241</v>
      </c>
      <c r="G77" s="10" t="s">
        <v>242</v>
      </c>
      <c r="H77" s="10" t="s">
        <v>246</v>
      </c>
      <c r="I77" s="11"/>
    </row>
    <row r="78" spans="1:9" s="8" customFormat="1" ht="15" customHeight="1" x14ac:dyDescent="0.25">
      <c r="A78" s="7" t="s">
        <v>247</v>
      </c>
      <c r="B78" s="8" t="s">
        <v>248</v>
      </c>
      <c r="C78" s="8" t="s">
        <v>249</v>
      </c>
      <c r="D78" s="8" t="s">
        <v>13</v>
      </c>
      <c r="E78" s="9">
        <v>43117</v>
      </c>
      <c r="F78" s="10" t="s">
        <v>241</v>
      </c>
      <c r="G78" s="10" t="s">
        <v>242</v>
      </c>
      <c r="H78" s="10" t="s">
        <v>250</v>
      </c>
      <c r="I78" s="11"/>
    </row>
    <row r="79" spans="1:9" s="8" customFormat="1" ht="15" customHeight="1" x14ac:dyDescent="0.25">
      <c r="A79" s="7" t="s">
        <v>251</v>
      </c>
      <c r="B79" s="8" t="s">
        <v>248</v>
      </c>
      <c r="C79" s="8" t="s">
        <v>252</v>
      </c>
      <c r="D79" s="8" t="s">
        <v>13</v>
      </c>
      <c r="E79" s="9">
        <v>42657</v>
      </c>
      <c r="F79" s="10" t="s">
        <v>241</v>
      </c>
      <c r="G79" s="10" t="s">
        <v>242</v>
      </c>
      <c r="H79" s="10" t="s">
        <v>253</v>
      </c>
      <c r="I79" s="11"/>
    </row>
    <row r="80" spans="1:9" s="8" customFormat="1" ht="15" customHeight="1" x14ac:dyDescent="0.25">
      <c r="A80" s="7" t="s">
        <v>254</v>
      </c>
      <c r="B80" s="8" t="s">
        <v>248</v>
      </c>
      <c r="C80" s="8" t="s">
        <v>255</v>
      </c>
      <c r="D80" s="8" t="s">
        <v>13</v>
      </c>
      <c r="E80" s="9">
        <v>42657</v>
      </c>
      <c r="F80" s="10" t="s">
        <v>241</v>
      </c>
      <c r="G80" s="10" t="s">
        <v>242</v>
      </c>
      <c r="H80" s="10" t="s">
        <v>253</v>
      </c>
      <c r="I80" s="11"/>
    </row>
    <row r="81" spans="1:9" s="8" customFormat="1" ht="15" customHeight="1" x14ac:dyDescent="0.25">
      <c r="A81" s="7" t="s">
        <v>256</v>
      </c>
      <c r="B81" s="8" t="s">
        <v>248</v>
      </c>
      <c r="C81" s="8" t="s">
        <v>257</v>
      </c>
      <c r="D81" s="8" t="s">
        <v>13</v>
      </c>
      <c r="E81" s="9">
        <v>42657</v>
      </c>
      <c r="F81" s="10" t="s">
        <v>241</v>
      </c>
      <c r="G81" s="10" t="s">
        <v>242</v>
      </c>
      <c r="H81" s="10" t="s">
        <v>253</v>
      </c>
      <c r="I81" s="11"/>
    </row>
    <row r="82" spans="1:9" s="8" customFormat="1" ht="15" customHeight="1" x14ac:dyDescent="0.25">
      <c r="A82" s="7" t="s">
        <v>258</v>
      </c>
      <c r="B82" s="8" t="s">
        <v>248</v>
      </c>
      <c r="C82" s="8" t="s">
        <v>259</v>
      </c>
      <c r="D82" s="8" t="s">
        <v>13</v>
      </c>
      <c r="E82" s="9">
        <v>43117</v>
      </c>
      <c r="F82" s="10" t="s">
        <v>241</v>
      </c>
      <c r="G82" s="10" t="s">
        <v>242</v>
      </c>
      <c r="H82" s="10" t="s">
        <v>242</v>
      </c>
      <c r="I82" s="11"/>
    </row>
    <row r="83" spans="1:9" s="8" customFormat="1" ht="15" customHeight="1" x14ac:dyDescent="0.25">
      <c r="A83" s="7" t="s">
        <v>260</v>
      </c>
      <c r="B83" s="8" t="s">
        <v>239</v>
      </c>
      <c r="C83" s="8" t="s">
        <v>261</v>
      </c>
      <c r="D83" s="8" t="s">
        <v>13</v>
      </c>
      <c r="E83" s="9">
        <v>44648</v>
      </c>
      <c r="F83" s="10" t="s">
        <v>241</v>
      </c>
      <c r="G83" s="10" t="s">
        <v>242</v>
      </c>
      <c r="H83" s="10" t="s">
        <v>262</v>
      </c>
      <c r="I83" s="11"/>
    </row>
    <row r="84" spans="1:9" s="8" customFormat="1" ht="15" customHeight="1" x14ac:dyDescent="0.25">
      <c r="A84" s="7" t="s">
        <v>263</v>
      </c>
      <c r="B84" s="8" t="s">
        <v>239</v>
      </c>
      <c r="C84" s="8" t="s">
        <v>264</v>
      </c>
      <c r="D84" s="8" t="s">
        <v>13</v>
      </c>
      <c r="E84" s="9">
        <v>44111</v>
      </c>
      <c r="F84" s="10" t="s">
        <v>241</v>
      </c>
      <c r="G84" s="10" t="s">
        <v>242</v>
      </c>
      <c r="H84" s="10" t="s">
        <v>265</v>
      </c>
      <c r="I84" s="11"/>
    </row>
    <row r="85" spans="1:9" s="8" customFormat="1" ht="15" customHeight="1" x14ac:dyDescent="0.25">
      <c r="A85" s="7" t="s">
        <v>266</v>
      </c>
      <c r="B85" s="8" t="s">
        <v>239</v>
      </c>
      <c r="C85" s="8" t="s">
        <v>267</v>
      </c>
      <c r="D85" s="8" t="s">
        <v>13</v>
      </c>
      <c r="E85" s="9">
        <v>44111</v>
      </c>
      <c r="F85" s="10" t="s">
        <v>241</v>
      </c>
      <c r="G85" s="10" t="s">
        <v>242</v>
      </c>
      <c r="H85" s="10" t="s">
        <v>265</v>
      </c>
      <c r="I85" s="11"/>
    </row>
    <row r="86" spans="1:9" s="8" customFormat="1" ht="15" customHeight="1" x14ac:dyDescent="0.25">
      <c r="A86" s="7" t="s">
        <v>268</v>
      </c>
      <c r="B86" s="8" t="s">
        <v>239</v>
      </c>
      <c r="C86" s="8" t="s">
        <v>269</v>
      </c>
      <c r="D86" s="8" t="s">
        <v>13</v>
      </c>
      <c r="E86" s="9">
        <v>44111</v>
      </c>
      <c r="F86" s="10" t="s">
        <v>241</v>
      </c>
      <c r="G86" s="10" t="s">
        <v>242</v>
      </c>
      <c r="H86" s="10" t="s">
        <v>265</v>
      </c>
      <c r="I86" s="11"/>
    </row>
    <row r="87" spans="1:9" s="8" customFormat="1" ht="15" customHeight="1" x14ac:dyDescent="0.25">
      <c r="A87" s="7" t="s">
        <v>268</v>
      </c>
      <c r="B87" s="8" t="s">
        <v>239</v>
      </c>
      <c r="C87" s="8" t="s">
        <v>270</v>
      </c>
      <c r="D87" s="8" t="s">
        <v>13</v>
      </c>
      <c r="E87" s="9">
        <v>44111</v>
      </c>
      <c r="F87" s="10" t="s">
        <v>241</v>
      </c>
      <c r="G87" s="10" t="s">
        <v>242</v>
      </c>
      <c r="H87" s="10" t="s">
        <v>265</v>
      </c>
      <c r="I87" s="11"/>
    </row>
    <row r="88" spans="1:9" s="8" customFormat="1" ht="15" customHeight="1" x14ac:dyDescent="0.25">
      <c r="A88" s="7" t="s">
        <v>268</v>
      </c>
      <c r="B88" s="8" t="s">
        <v>239</v>
      </c>
      <c r="C88" s="8" t="s">
        <v>271</v>
      </c>
      <c r="D88" s="8" t="s">
        <v>13</v>
      </c>
      <c r="E88" s="9">
        <v>44111</v>
      </c>
      <c r="F88" s="10" t="s">
        <v>241</v>
      </c>
      <c r="G88" s="10" t="s">
        <v>242</v>
      </c>
      <c r="H88" s="10" t="s">
        <v>265</v>
      </c>
      <c r="I88" s="11"/>
    </row>
    <row r="89" spans="1:9" s="8" customFormat="1" ht="15" customHeight="1" x14ac:dyDescent="0.25">
      <c r="A89" s="7" t="s">
        <v>268</v>
      </c>
      <c r="B89" s="8" t="s">
        <v>272</v>
      </c>
      <c r="C89" s="8" t="s">
        <v>273</v>
      </c>
      <c r="D89" s="8" t="s">
        <v>13</v>
      </c>
      <c r="E89" s="9">
        <v>44111</v>
      </c>
      <c r="F89" s="10" t="s">
        <v>241</v>
      </c>
      <c r="G89" s="10" t="s">
        <v>242</v>
      </c>
      <c r="H89" s="10" t="s">
        <v>265</v>
      </c>
      <c r="I89" s="11"/>
    </row>
    <row r="90" spans="1:9" s="8" customFormat="1" ht="15" customHeight="1" x14ac:dyDescent="0.25">
      <c r="A90" s="7" t="s">
        <v>268</v>
      </c>
      <c r="B90" s="8" t="s">
        <v>272</v>
      </c>
      <c r="C90" s="8" t="s">
        <v>274</v>
      </c>
      <c r="D90" s="8" t="s">
        <v>13</v>
      </c>
      <c r="E90" s="9">
        <v>44111</v>
      </c>
      <c r="F90" s="10" t="s">
        <v>241</v>
      </c>
      <c r="G90" s="10" t="s">
        <v>242</v>
      </c>
      <c r="H90" s="10" t="s">
        <v>265</v>
      </c>
      <c r="I90" s="11"/>
    </row>
    <row r="91" spans="1:9" s="8" customFormat="1" ht="15" customHeight="1" x14ac:dyDescent="0.25">
      <c r="A91" s="7" t="s">
        <v>275</v>
      </c>
      <c r="B91" s="8" t="s">
        <v>272</v>
      </c>
      <c r="C91" s="8" t="s">
        <v>276</v>
      </c>
      <c r="D91" s="8" t="s">
        <v>13</v>
      </c>
      <c r="E91" s="9">
        <v>43556</v>
      </c>
      <c r="F91" s="10" t="s">
        <v>241</v>
      </c>
      <c r="G91" s="10" t="s">
        <v>242</v>
      </c>
      <c r="H91" s="10" t="s">
        <v>262</v>
      </c>
      <c r="I91" s="11"/>
    </row>
    <row r="92" spans="1:9" s="8" customFormat="1" ht="15" customHeight="1" x14ac:dyDescent="0.25">
      <c r="A92" s="7" t="s">
        <v>277</v>
      </c>
      <c r="B92" s="8" t="s">
        <v>272</v>
      </c>
      <c r="C92" s="8" t="s">
        <v>278</v>
      </c>
      <c r="D92" s="8" t="s">
        <v>13</v>
      </c>
      <c r="E92" s="9">
        <v>43556</v>
      </c>
      <c r="F92" s="10" t="s">
        <v>241</v>
      </c>
      <c r="G92" s="10" t="s">
        <v>242</v>
      </c>
      <c r="H92" s="10" t="s">
        <v>262</v>
      </c>
      <c r="I92" s="11"/>
    </row>
    <row r="93" spans="1:9" s="8" customFormat="1" ht="15" customHeight="1" x14ac:dyDescent="0.25">
      <c r="A93" s="7" t="s">
        <v>277</v>
      </c>
      <c r="B93" s="8" t="s">
        <v>272</v>
      </c>
      <c r="C93" s="8" t="s">
        <v>279</v>
      </c>
      <c r="D93" s="8" t="s">
        <v>13</v>
      </c>
      <c r="E93" s="9">
        <v>43556</v>
      </c>
      <c r="F93" s="10" t="s">
        <v>241</v>
      </c>
      <c r="G93" s="10" t="s">
        <v>242</v>
      </c>
      <c r="H93" s="10" t="s">
        <v>262</v>
      </c>
      <c r="I93" s="11"/>
    </row>
    <row r="94" spans="1:9" s="8" customFormat="1" ht="15" customHeight="1" x14ac:dyDescent="0.25">
      <c r="A94" s="7" t="s">
        <v>260</v>
      </c>
      <c r="B94" s="8" t="s">
        <v>272</v>
      </c>
      <c r="C94" s="8" t="s">
        <v>280</v>
      </c>
      <c r="D94" s="8" t="s">
        <v>13</v>
      </c>
      <c r="E94" s="9">
        <v>46001</v>
      </c>
      <c r="F94" s="10" t="s">
        <v>241</v>
      </c>
      <c r="G94" s="10" t="s">
        <v>242</v>
      </c>
      <c r="H94" s="10" t="s">
        <v>262</v>
      </c>
      <c r="I94" s="11"/>
    </row>
    <row r="95" spans="1:9" s="8" customFormat="1" ht="15" customHeight="1" x14ac:dyDescent="0.25">
      <c r="A95" s="7" t="s">
        <v>275</v>
      </c>
      <c r="B95" s="8" t="s">
        <v>272</v>
      </c>
      <c r="C95" s="8" t="s">
        <v>281</v>
      </c>
      <c r="D95" s="8" t="s">
        <v>13</v>
      </c>
      <c r="E95" s="9">
        <v>43556</v>
      </c>
      <c r="F95" s="10" t="s">
        <v>241</v>
      </c>
      <c r="G95" s="10" t="s">
        <v>242</v>
      </c>
      <c r="H95" s="10" t="s">
        <v>262</v>
      </c>
      <c r="I95" s="11"/>
    </row>
    <row r="96" spans="1:9" s="8" customFormat="1" ht="15" customHeight="1" x14ac:dyDescent="0.25">
      <c r="A96" s="7" t="s">
        <v>275</v>
      </c>
      <c r="B96" s="8" t="s">
        <v>272</v>
      </c>
      <c r="C96" s="8" t="s">
        <v>282</v>
      </c>
      <c r="D96" s="8" t="s">
        <v>13</v>
      </c>
      <c r="E96" s="9">
        <v>43556</v>
      </c>
      <c r="F96" s="10" t="s">
        <v>241</v>
      </c>
      <c r="G96" s="10" t="s">
        <v>242</v>
      </c>
      <c r="H96" s="10" t="s">
        <v>262</v>
      </c>
      <c r="I96" s="11"/>
    </row>
    <row r="97" spans="1:9" s="8" customFormat="1" ht="15" customHeight="1" x14ac:dyDescent="0.25">
      <c r="A97" s="7" t="s">
        <v>283</v>
      </c>
      <c r="B97" s="8" t="s">
        <v>239</v>
      </c>
      <c r="C97" s="8" t="s">
        <v>284</v>
      </c>
      <c r="D97" s="8" t="s">
        <v>13</v>
      </c>
      <c r="E97" s="9">
        <v>42656</v>
      </c>
      <c r="F97" s="10" t="s">
        <v>241</v>
      </c>
      <c r="G97" s="10" t="s">
        <v>242</v>
      </c>
      <c r="H97" s="10" t="s">
        <v>285</v>
      </c>
      <c r="I97" s="11"/>
    </row>
    <row r="98" spans="1:9" s="8" customFormat="1" ht="15" customHeight="1" x14ac:dyDescent="0.25">
      <c r="A98" s="7" t="s">
        <v>286</v>
      </c>
      <c r="B98" s="8" t="s">
        <v>272</v>
      </c>
      <c r="C98" s="8" t="s">
        <v>287</v>
      </c>
      <c r="D98" s="8" t="s">
        <v>13</v>
      </c>
      <c r="E98" s="9">
        <v>42656</v>
      </c>
      <c r="F98" s="10" t="s">
        <v>241</v>
      </c>
      <c r="G98" s="10" t="s">
        <v>242</v>
      </c>
      <c r="H98" s="10" t="s">
        <v>285</v>
      </c>
      <c r="I98" s="11"/>
    </row>
    <row r="99" spans="1:9" s="8" customFormat="1" ht="15" customHeight="1" x14ac:dyDescent="0.25">
      <c r="A99" s="7" t="s">
        <v>286</v>
      </c>
      <c r="B99" s="8" t="s">
        <v>272</v>
      </c>
      <c r="C99" s="8" t="s">
        <v>288</v>
      </c>
      <c r="D99" s="8" t="s">
        <v>13</v>
      </c>
      <c r="E99" s="9">
        <v>42656</v>
      </c>
      <c r="F99" s="10" t="s">
        <v>241</v>
      </c>
      <c r="G99" s="10" t="s">
        <v>242</v>
      </c>
      <c r="H99" s="10" t="s">
        <v>285</v>
      </c>
      <c r="I99" s="11"/>
    </row>
    <row r="100" spans="1:9" s="8" customFormat="1" ht="15" customHeight="1" x14ac:dyDescent="0.25">
      <c r="A100" s="7" t="s">
        <v>286</v>
      </c>
      <c r="B100" s="8" t="s">
        <v>272</v>
      </c>
      <c r="C100" s="8" t="s">
        <v>289</v>
      </c>
      <c r="D100" s="8" t="s">
        <v>13</v>
      </c>
      <c r="E100" s="9">
        <v>42657</v>
      </c>
      <c r="F100" s="10" t="s">
        <v>241</v>
      </c>
      <c r="G100" s="10" t="s">
        <v>242</v>
      </c>
      <c r="H100" s="10" t="s">
        <v>285</v>
      </c>
      <c r="I100" s="11"/>
    </row>
    <row r="101" spans="1:9" s="8" customFormat="1" ht="15" customHeight="1" x14ac:dyDescent="0.25">
      <c r="A101" s="7" t="s">
        <v>283</v>
      </c>
      <c r="B101" s="8" t="s">
        <v>239</v>
      </c>
      <c r="C101" s="8" t="s">
        <v>290</v>
      </c>
      <c r="D101" s="8" t="s">
        <v>13</v>
      </c>
      <c r="E101" s="9">
        <v>42657</v>
      </c>
      <c r="F101" s="10" t="s">
        <v>241</v>
      </c>
      <c r="G101" s="10" t="s">
        <v>242</v>
      </c>
      <c r="H101" s="10" t="s">
        <v>285</v>
      </c>
      <c r="I101" s="11"/>
    </row>
    <row r="102" spans="1:9" s="8" customFormat="1" ht="15" customHeight="1" x14ac:dyDescent="0.25">
      <c r="A102" s="7" t="s">
        <v>286</v>
      </c>
      <c r="B102" s="8" t="s">
        <v>272</v>
      </c>
      <c r="C102" s="8" t="s">
        <v>291</v>
      </c>
      <c r="D102" s="8" t="s">
        <v>13</v>
      </c>
      <c r="E102" s="9">
        <v>42657</v>
      </c>
      <c r="F102" s="10" t="s">
        <v>241</v>
      </c>
      <c r="G102" s="10" t="s">
        <v>242</v>
      </c>
      <c r="H102" s="10" t="s">
        <v>285</v>
      </c>
      <c r="I102" s="11"/>
    </row>
    <row r="103" spans="1:9" s="8" customFormat="1" ht="15" customHeight="1" x14ac:dyDescent="0.25">
      <c r="A103" s="7" t="s">
        <v>286</v>
      </c>
      <c r="B103" s="8" t="s">
        <v>272</v>
      </c>
      <c r="C103" s="8" t="s">
        <v>292</v>
      </c>
      <c r="D103" s="8" t="s">
        <v>13</v>
      </c>
      <c r="E103" s="9">
        <v>42657</v>
      </c>
      <c r="F103" s="10" t="s">
        <v>241</v>
      </c>
      <c r="G103" s="10" t="s">
        <v>242</v>
      </c>
      <c r="H103" s="10" t="s">
        <v>285</v>
      </c>
      <c r="I103" s="11"/>
    </row>
    <row r="104" spans="1:9" s="8" customFormat="1" ht="15" customHeight="1" x14ac:dyDescent="0.25">
      <c r="A104" s="7" t="s">
        <v>286</v>
      </c>
      <c r="B104" s="8" t="s">
        <v>272</v>
      </c>
      <c r="C104" s="8" t="s">
        <v>293</v>
      </c>
      <c r="D104" s="8" t="s">
        <v>13</v>
      </c>
      <c r="E104" s="9">
        <v>42657</v>
      </c>
      <c r="F104" s="10" t="s">
        <v>241</v>
      </c>
      <c r="G104" s="10" t="s">
        <v>242</v>
      </c>
      <c r="H104" s="10" t="s">
        <v>285</v>
      </c>
      <c r="I104" s="11"/>
    </row>
    <row r="105" spans="1:9" s="8" customFormat="1" ht="15" customHeight="1" x14ac:dyDescent="0.25">
      <c r="A105" s="7" t="s">
        <v>286</v>
      </c>
      <c r="B105" s="8" t="s">
        <v>272</v>
      </c>
      <c r="C105" s="8" t="s">
        <v>294</v>
      </c>
      <c r="D105" s="8" t="s">
        <v>13</v>
      </c>
      <c r="E105" s="9">
        <v>42657</v>
      </c>
      <c r="F105" s="10" t="s">
        <v>241</v>
      </c>
      <c r="G105" s="10" t="s">
        <v>242</v>
      </c>
      <c r="H105" s="10" t="s">
        <v>285</v>
      </c>
      <c r="I105" s="11"/>
    </row>
    <row r="106" spans="1:9" s="8" customFormat="1" ht="15" customHeight="1" x14ac:dyDescent="0.25">
      <c r="A106" s="7" t="s">
        <v>286</v>
      </c>
      <c r="B106" s="8" t="s">
        <v>272</v>
      </c>
      <c r="C106" s="8" t="s">
        <v>295</v>
      </c>
      <c r="D106" s="8" t="s">
        <v>13</v>
      </c>
      <c r="E106" s="9">
        <v>42657</v>
      </c>
      <c r="F106" s="10" t="s">
        <v>241</v>
      </c>
      <c r="G106" s="10" t="s">
        <v>242</v>
      </c>
      <c r="H106" s="10" t="s">
        <v>285</v>
      </c>
      <c r="I106" s="11"/>
    </row>
    <row r="107" spans="1:9" s="8" customFormat="1" ht="15" customHeight="1" x14ac:dyDescent="0.25">
      <c r="A107" s="7" t="s">
        <v>296</v>
      </c>
      <c r="B107" s="8" t="s">
        <v>272</v>
      </c>
      <c r="C107" s="8" t="s">
        <v>297</v>
      </c>
      <c r="D107" s="8" t="s">
        <v>13</v>
      </c>
      <c r="E107" s="9">
        <v>42657</v>
      </c>
      <c r="F107" s="10" t="s">
        <v>241</v>
      </c>
      <c r="G107" s="10" t="s">
        <v>242</v>
      </c>
      <c r="H107" s="10" t="s">
        <v>285</v>
      </c>
      <c r="I107" s="11"/>
    </row>
    <row r="108" spans="1:9" s="8" customFormat="1" ht="15" customHeight="1" x14ac:dyDescent="0.25">
      <c r="A108" s="7" t="s">
        <v>286</v>
      </c>
      <c r="B108" s="8" t="s">
        <v>272</v>
      </c>
      <c r="C108" s="8" t="s">
        <v>298</v>
      </c>
      <c r="D108" s="8" t="s">
        <v>13</v>
      </c>
      <c r="E108" s="9">
        <v>42657</v>
      </c>
      <c r="F108" s="10" t="s">
        <v>241</v>
      </c>
      <c r="G108" s="10" t="s">
        <v>242</v>
      </c>
      <c r="H108" s="10" t="s">
        <v>285</v>
      </c>
      <c r="I108" s="11"/>
    </row>
    <row r="109" spans="1:9" s="8" customFormat="1" ht="15" customHeight="1" x14ac:dyDescent="0.25">
      <c r="A109" s="7" t="s">
        <v>286</v>
      </c>
      <c r="B109" s="8" t="s">
        <v>272</v>
      </c>
      <c r="C109" s="8" t="s">
        <v>299</v>
      </c>
      <c r="D109" s="8" t="s">
        <v>13</v>
      </c>
      <c r="E109" s="9">
        <v>42657</v>
      </c>
      <c r="F109" s="10" t="s">
        <v>241</v>
      </c>
      <c r="G109" s="10" t="s">
        <v>242</v>
      </c>
      <c r="H109" s="10" t="s">
        <v>285</v>
      </c>
      <c r="I109" s="11"/>
    </row>
    <row r="110" spans="1:9" s="8" customFormat="1" ht="15" customHeight="1" x14ac:dyDescent="0.25">
      <c r="A110" s="7" t="s">
        <v>286</v>
      </c>
      <c r="B110" s="8" t="s">
        <v>272</v>
      </c>
      <c r="C110" s="8" t="s">
        <v>300</v>
      </c>
      <c r="D110" s="8" t="s">
        <v>13</v>
      </c>
      <c r="E110" s="9">
        <v>42657</v>
      </c>
      <c r="F110" s="10" t="s">
        <v>241</v>
      </c>
      <c r="G110" s="10" t="s">
        <v>242</v>
      </c>
      <c r="H110" s="10" t="s">
        <v>285</v>
      </c>
      <c r="I110" s="11"/>
    </row>
    <row r="111" spans="1:9" s="8" customFormat="1" ht="15" customHeight="1" x14ac:dyDescent="0.25">
      <c r="A111" s="7" t="s">
        <v>301</v>
      </c>
      <c r="B111" s="8" t="s">
        <v>272</v>
      </c>
      <c r="C111" s="8" t="s">
        <v>302</v>
      </c>
      <c r="D111" s="8" t="s">
        <v>13</v>
      </c>
      <c r="E111" s="9">
        <v>43117</v>
      </c>
      <c r="F111" s="10" t="s">
        <v>241</v>
      </c>
      <c r="G111" s="10" t="s">
        <v>242</v>
      </c>
      <c r="H111" s="10" t="s">
        <v>303</v>
      </c>
      <c r="I111" s="11"/>
    </row>
    <row r="112" spans="1:9" s="8" customFormat="1" ht="15" customHeight="1" x14ac:dyDescent="0.25">
      <c r="A112" s="7" t="s">
        <v>304</v>
      </c>
      <c r="B112" s="8" t="s">
        <v>272</v>
      </c>
      <c r="C112" s="8" t="s">
        <v>305</v>
      </c>
      <c r="D112" s="8" t="s">
        <v>13</v>
      </c>
      <c r="E112" s="9">
        <v>43117</v>
      </c>
      <c r="F112" s="10" t="s">
        <v>241</v>
      </c>
      <c r="G112" s="10" t="s">
        <v>242</v>
      </c>
      <c r="H112" s="10" t="s">
        <v>303</v>
      </c>
      <c r="I112" s="11"/>
    </row>
    <row r="113" spans="1:9" s="8" customFormat="1" ht="15" customHeight="1" x14ac:dyDescent="0.25">
      <c r="A113" s="7" t="s">
        <v>304</v>
      </c>
      <c r="B113" s="8" t="s">
        <v>272</v>
      </c>
      <c r="C113" s="8" t="s">
        <v>306</v>
      </c>
      <c r="D113" s="8" t="s">
        <v>13</v>
      </c>
      <c r="E113" s="9">
        <v>43117</v>
      </c>
      <c r="F113" s="10" t="s">
        <v>241</v>
      </c>
      <c r="G113" s="10" t="s">
        <v>242</v>
      </c>
      <c r="H113" s="10" t="s">
        <v>303</v>
      </c>
      <c r="I113" s="11"/>
    </row>
    <row r="114" spans="1:9" s="8" customFormat="1" ht="15" customHeight="1" x14ac:dyDescent="0.25">
      <c r="A114" s="7" t="s">
        <v>307</v>
      </c>
      <c r="B114" s="8" t="s">
        <v>248</v>
      </c>
      <c r="C114" s="8" t="s">
        <v>308</v>
      </c>
      <c r="D114" s="8" t="s">
        <v>13</v>
      </c>
      <c r="E114" s="9">
        <v>43117</v>
      </c>
      <c r="F114" s="10" t="s">
        <v>241</v>
      </c>
      <c r="G114" s="10" t="s">
        <v>242</v>
      </c>
      <c r="H114" s="10" t="s">
        <v>242</v>
      </c>
      <c r="I114" s="11"/>
    </row>
    <row r="115" spans="1:9" s="8" customFormat="1" ht="15" customHeight="1" x14ac:dyDescent="0.25">
      <c r="A115" s="7" t="s">
        <v>307</v>
      </c>
      <c r="B115" s="8" t="s">
        <v>272</v>
      </c>
      <c r="C115" s="8" t="s">
        <v>309</v>
      </c>
      <c r="D115" s="8" t="s">
        <v>13</v>
      </c>
      <c r="E115" s="9">
        <v>45639</v>
      </c>
      <c r="F115" s="10" t="s">
        <v>241</v>
      </c>
      <c r="G115" s="10" t="s">
        <v>242</v>
      </c>
      <c r="H115" s="10" t="s">
        <v>242</v>
      </c>
      <c r="I115" s="11"/>
    </row>
    <row r="116" spans="1:9" s="8" customFormat="1" ht="15" customHeight="1" x14ac:dyDescent="0.25">
      <c r="A116" s="7" t="s">
        <v>307</v>
      </c>
      <c r="B116" s="8" t="s">
        <v>272</v>
      </c>
      <c r="C116" s="8" t="s">
        <v>310</v>
      </c>
      <c r="D116" s="8" t="s">
        <v>13</v>
      </c>
      <c r="E116" s="9">
        <v>45639</v>
      </c>
      <c r="F116" s="10" t="s">
        <v>241</v>
      </c>
      <c r="G116" s="10" t="s">
        <v>242</v>
      </c>
      <c r="H116" s="10" t="s">
        <v>242</v>
      </c>
      <c r="I116" s="11"/>
    </row>
    <row r="117" spans="1:9" s="8" customFormat="1" ht="15" customHeight="1" x14ac:dyDescent="0.25">
      <c r="A117" s="7" t="s">
        <v>307</v>
      </c>
      <c r="B117" s="8" t="s">
        <v>272</v>
      </c>
      <c r="C117" s="8" t="s">
        <v>311</v>
      </c>
      <c r="D117" s="8" t="s">
        <v>13</v>
      </c>
      <c r="E117" s="9">
        <v>45639</v>
      </c>
      <c r="F117" s="10" t="s">
        <v>241</v>
      </c>
      <c r="G117" s="10" t="s">
        <v>242</v>
      </c>
      <c r="H117" s="10" t="s">
        <v>242</v>
      </c>
      <c r="I117" s="11"/>
    </row>
    <row r="118" spans="1:9" s="8" customFormat="1" ht="15" customHeight="1" x14ac:dyDescent="0.25">
      <c r="A118" s="7" t="s">
        <v>307</v>
      </c>
      <c r="B118" s="8" t="s">
        <v>272</v>
      </c>
      <c r="C118" s="8" t="s">
        <v>312</v>
      </c>
      <c r="D118" s="8" t="s">
        <v>13</v>
      </c>
      <c r="E118" s="9">
        <v>45639</v>
      </c>
      <c r="F118" s="10" t="s">
        <v>241</v>
      </c>
      <c r="G118" s="10" t="s">
        <v>242</v>
      </c>
      <c r="H118" s="10" t="s">
        <v>242</v>
      </c>
      <c r="I118" s="11"/>
    </row>
    <row r="119" spans="1:9" s="8" customFormat="1" ht="15" customHeight="1" x14ac:dyDescent="0.25">
      <c r="A119" s="7" t="s">
        <v>307</v>
      </c>
      <c r="B119" s="8" t="s">
        <v>272</v>
      </c>
      <c r="C119" s="8" t="s">
        <v>313</v>
      </c>
      <c r="D119" s="8" t="s">
        <v>13</v>
      </c>
      <c r="E119" s="9">
        <v>45639</v>
      </c>
      <c r="F119" s="10" t="s">
        <v>241</v>
      </c>
      <c r="G119" s="10" t="s">
        <v>242</v>
      </c>
      <c r="H119" s="10" t="s">
        <v>242</v>
      </c>
      <c r="I119" s="11"/>
    </row>
    <row r="120" spans="1:9" s="8" customFormat="1" ht="15" customHeight="1" x14ac:dyDescent="0.25">
      <c r="A120" s="7" t="s">
        <v>307</v>
      </c>
      <c r="B120" s="8" t="s">
        <v>272</v>
      </c>
      <c r="C120" s="8" t="s">
        <v>314</v>
      </c>
      <c r="D120" s="8" t="s">
        <v>13</v>
      </c>
      <c r="E120" s="9">
        <v>45639</v>
      </c>
      <c r="F120" s="10" t="s">
        <v>241</v>
      </c>
      <c r="G120" s="10" t="s">
        <v>242</v>
      </c>
      <c r="H120" s="10" t="s">
        <v>242</v>
      </c>
      <c r="I120" s="11"/>
    </row>
    <row r="121" spans="1:9" s="8" customFormat="1" ht="15" customHeight="1" x14ac:dyDescent="0.25">
      <c r="A121" s="7" t="s">
        <v>307</v>
      </c>
      <c r="B121" s="8" t="s">
        <v>272</v>
      </c>
      <c r="C121" s="8" t="s">
        <v>315</v>
      </c>
      <c r="D121" s="8" t="s">
        <v>13</v>
      </c>
      <c r="E121" s="9">
        <v>45639</v>
      </c>
      <c r="F121" s="10" t="s">
        <v>241</v>
      </c>
      <c r="G121" s="10" t="s">
        <v>242</v>
      </c>
      <c r="H121" s="10" t="s">
        <v>242</v>
      </c>
      <c r="I121" s="11"/>
    </row>
    <row r="122" spans="1:9" s="8" customFormat="1" ht="15" customHeight="1" x14ac:dyDescent="0.25">
      <c r="A122" s="7" t="s">
        <v>307</v>
      </c>
      <c r="B122" s="8" t="s">
        <v>239</v>
      </c>
      <c r="C122" s="8" t="s">
        <v>316</v>
      </c>
      <c r="D122" s="8" t="s">
        <v>13</v>
      </c>
      <c r="E122" s="9">
        <v>45589</v>
      </c>
      <c r="F122" s="10" t="s">
        <v>241</v>
      </c>
      <c r="G122" s="10" t="s">
        <v>242</v>
      </c>
      <c r="H122" s="10" t="s">
        <v>242</v>
      </c>
      <c r="I122" s="11"/>
    </row>
    <row r="123" spans="1:9" s="8" customFormat="1" ht="15" customHeight="1" x14ac:dyDescent="0.25">
      <c r="A123" s="7" t="s">
        <v>307</v>
      </c>
      <c r="B123" s="8" t="s">
        <v>272</v>
      </c>
      <c r="C123" s="8" t="s">
        <v>317</v>
      </c>
      <c r="D123" s="8" t="s">
        <v>13</v>
      </c>
      <c r="E123" s="9">
        <v>45639</v>
      </c>
      <c r="F123" s="10" t="s">
        <v>241</v>
      </c>
      <c r="G123" s="10" t="s">
        <v>242</v>
      </c>
      <c r="H123" s="10" t="s">
        <v>242</v>
      </c>
      <c r="I123" s="11"/>
    </row>
    <row r="124" spans="1:9" s="8" customFormat="1" ht="15" customHeight="1" x14ac:dyDescent="0.25">
      <c r="A124" s="7" t="s">
        <v>307</v>
      </c>
      <c r="B124" s="8" t="s">
        <v>272</v>
      </c>
      <c r="C124" s="8" t="s">
        <v>318</v>
      </c>
      <c r="D124" s="8" t="s">
        <v>13</v>
      </c>
      <c r="E124" s="9">
        <v>45639</v>
      </c>
      <c r="F124" s="10" t="s">
        <v>241</v>
      </c>
      <c r="G124" s="10" t="s">
        <v>242</v>
      </c>
      <c r="H124" s="10" t="s">
        <v>242</v>
      </c>
      <c r="I124" s="11"/>
    </row>
    <row r="125" spans="1:9" s="8" customFormat="1" ht="15" customHeight="1" x14ac:dyDescent="0.25">
      <c r="A125" s="7" t="s">
        <v>307</v>
      </c>
      <c r="B125" s="8" t="s">
        <v>239</v>
      </c>
      <c r="C125" s="8" t="s">
        <v>319</v>
      </c>
      <c r="D125" s="8" t="s">
        <v>13</v>
      </c>
      <c r="E125" s="9">
        <v>45589</v>
      </c>
      <c r="F125" s="10" t="s">
        <v>241</v>
      </c>
      <c r="G125" s="10" t="s">
        <v>242</v>
      </c>
      <c r="H125" s="10" t="s">
        <v>242</v>
      </c>
      <c r="I125" s="11"/>
    </row>
    <row r="126" spans="1:9" s="8" customFormat="1" ht="15" customHeight="1" x14ac:dyDescent="0.25">
      <c r="A126" s="7" t="s">
        <v>307</v>
      </c>
      <c r="B126" s="8" t="s">
        <v>272</v>
      </c>
      <c r="C126" s="8" t="s">
        <v>320</v>
      </c>
      <c r="D126" s="8" t="s">
        <v>13</v>
      </c>
      <c r="E126" s="9">
        <v>45639</v>
      </c>
      <c r="F126" s="10" t="s">
        <v>241</v>
      </c>
      <c r="G126" s="10" t="s">
        <v>242</v>
      </c>
      <c r="H126" s="10" t="s">
        <v>242</v>
      </c>
      <c r="I126" s="11"/>
    </row>
    <row r="127" spans="1:9" s="8" customFormat="1" ht="15" customHeight="1" x14ac:dyDescent="0.25">
      <c r="A127" s="7" t="s">
        <v>307</v>
      </c>
      <c r="B127" s="8" t="s">
        <v>272</v>
      </c>
      <c r="C127" s="8" t="s">
        <v>321</v>
      </c>
      <c r="D127" s="8" t="s">
        <v>13</v>
      </c>
      <c r="E127" s="9">
        <v>45639</v>
      </c>
      <c r="F127" s="10" t="s">
        <v>241</v>
      </c>
      <c r="G127" s="10" t="s">
        <v>242</v>
      </c>
      <c r="H127" s="10" t="s">
        <v>242</v>
      </c>
      <c r="I127" s="11"/>
    </row>
    <row r="128" spans="1:9" s="8" customFormat="1" ht="15" customHeight="1" x14ac:dyDescent="0.25">
      <c r="A128" s="7" t="s">
        <v>307</v>
      </c>
      <c r="B128" s="8" t="s">
        <v>272</v>
      </c>
      <c r="C128" s="8" t="s">
        <v>322</v>
      </c>
      <c r="D128" s="8" t="s">
        <v>13</v>
      </c>
      <c r="E128" s="9">
        <v>45639</v>
      </c>
      <c r="F128" s="10" t="s">
        <v>241</v>
      </c>
      <c r="G128" s="10" t="s">
        <v>242</v>
      </c>
      <c r="H128" s="10" t="s">
        <v>242</v>
      </c>
      <c r="I128" s="11"/>
    </row>
    <row r="129" spans="1:9" s="8" customFormat="1" ht="15" customHeight="1" x14ac:dyDescent="0.25">
      <c r="A129" s="7" t="s">
        <v>307</v>
      </c>
      <c r="B129" s="8" t="s">
        <v>239</v>
      </c>
      <c r="C129" s="8" t="s">
        <v>323</v>
      </c>
      <c r="D129" s="8" t="s">
        <v>13</v>
      </c>
      <c r="E129" s="9">
        <v>45589</v>
      </c>
      <c r="F129" s="10" t="s">
        <v>241</v>
      </c>
      <c r="G129" s="10" t="s">
        <v>242</v>
      </c>
      <c r="H129" s="10" t="s">
        <v>242</v>
      </c>
      <c r="I129" s="11"/>
    </row>
    <row r="130" spans="1:9" s="8" customFormat="1" ht="15" customHeight="1" x14ac:dyDescent="0.25">
      <c r="A130" s="7" t="s">
        <v>307</v>
      </c>
      <c r="B130" s="8" t="s">
        <v>272</v>
      </c>
      <c r="C130" s="8" t="s">
        <v>324</v>
      </c>
      <c r="D130" s="8" t="s">
        <v>13</v>
      </c>
      <c r="E130" s="9">
        <v>45639</v>
      </c>
      <c r="F130" s="10" t="s">
        <v>241</v>
      </c>
      <c r="G130" s="10" t="s">
        <v>242</v>
      </c>
      <c r="H130" s="10" t="s">
        <v>242</v>
      </c>
      <c r="I130" s="11"/>
    </row>
    <row r="131" spans="1:9" s="8" customFormat="1" ht="15" customHeight="1" x14ac:dyDescent="0.25">
      <c r="A131" s="7" t="s">
        <v>307</v>
      </c>
      <c r="B131" s="8" t="s">
        <v>272</v>
      </c>
      <c r="C131" s="8" t="s">
        <v>325</v>
      </c>
      <c r="D131" s="8" t="s">
        <v>13</v>
      </c>
      <c r="E131" s="9">
        <v>45639</v>
      </c>
      <c r="F131" s="10" t="s">
        <v>241</v>
      </c>
      <c r="G131" s="10" t="s">
        <v>242</v>
      </c>
      <c r="H131" s="10" t="s">
        <v>242</v>
      </c>
      <c r="I131" s="11"/>
    </row>
    <row r="132" spans="1:9" s="8" customFormat="1" ht="15" customHeight="1" x14ac:dyDescent="0.25">
      <c r="A132" s="7" t="s">
        <v>307</v>
      </c>
      <c r="B132" s="8" t="s">
        <v>272</v>
      </c>
      <c r="C132" s="8" t="s">
        <v>326</v>
      </c>
      <c r="D132" s="8" t="s">
        <v>13</v>
      </c>
      <c r="E132" s="9">
        <v>45639</v>
      </c>
      <c r="F132" s="10" t="s">
        <v>241</v>
      </c>
      <c r="G132" s="10" t="s">
        <v>242</v>
      </c>
      <c r="H132" s="10" t="s">
        <v>242</v>
      </c>
      <c r="I132" s="11"/>
    </row>
    <row r="133" spans="1:9" s="8" customFormat="1" ht="15" customHeight="1" x14ac:dyDescent="0.25">
      <c r="A133" s="7" t="s">
        <v>307</v>
      </c>
      <c r="B133" s="8" t="s">
        <v>272</v>
      </c>
      <c r="C133" s="8" t="s">
        <v>327</v>
      </c>
      <c r="D133" s="8" t="s">
        <v>13</v>
      </c>
      <c r="E133" s="9">
        <v>45639</v>
      </c>
      <c r="F133" s="10" t="s">
        <v>241</v>
      </c>
      <c r="G133" s="10" t="s">
        <v>242</v>
      </c>
      <c r="H133" s="10" t="s">
        <v>242</v>
      </c>
      <c r="I133" s="11"/>
    </row>
    <row r="134" spans="1:9" s="8" customFormat="1" ht="15" customHeight="1" x14ac:dyDescent="0.25">
      <c r="A134" s="7" t="s">
        <v>307</v>
      </c>
      <c r="B134" s="8" t="s">
        <v>272</v>
      </c>
      <c r="C134" s="8" t="s">
        <v>328</v>
      </c>
      <c r="D134" s="8" t="s">
        <v>13</v>
      </c>
      <c r="E134" s="9">
        <v>45639</v>
      </c>
      <c r="F134" s="10" t="s">
        <v>241</v>
      </c>
      <c r="G134" s="10" t="s">
        <v>242</v>
      </c>
      <c r="H134" s="10" t="s">
        <v>242</v>
      </c>
      <c r="I134" s="11"/>
    </row>
    <row r="135" spans="1:9" s="8" customFormat="1" ht="15" customHeight="1" x14ac:dyDescent="0.25">
      <c r="A135" s="7" t="s">
        <v>307</v>
      </c>
      <c r="B135" s="8" t="s">
        <v>272</v>
      </c>
      <c r="C135" s="8" t="s">
        <v>329</v>
      </c>
      <c r="D135" s="8" t="s">
        <v>13</v>
      </c>
      <c r="E135" s="9">
        <v>45639</v>
      </c>
      <c r="F135" s="10" t="s">
        <v>241</v>
      </c>
      <c r="G135" s="10" t="s">
        <v>242</v>
      </c>
      <c r="H135" s="10" t="s">
        <v>242</v>
      </c>
      <c r="I135" s="11"/>
    </row>
    <row r="136" spans="1:9" s="8" customFormat="1" ht="15" customHeight="1" x14ac:dyDescent="0.25">
      <c r="A136" s="7" t="s">
        <v>307</v>
      </c>
      <c r="B136" s="8" t="s">
        <v>239</v>
      </c>
      <c r="C136" s="8" t="s">
        <v>330</v>
      </c>
      <c r="D136" s="8" t="s">
        <v>13</v>
      </c>
      <c r="E136" s="9">
        <v>45589</v>
      </c>
      <c r="F136" s="10" t="s">
        <v>241</v>
      </c>
      <c r="G136" s="10" t="s">
        <v>242</v>
      </c>
      <c r="H136" s="10" t="s">
        <v>242</v>
      </c>
      <c r="I136" s="11"/>
    </row>
    <row r="137" spans="1:9" s="8" customFormat="1" ht="15" customHeight="1" x14ac:dyDescent="0.25">
      <c r="A137" s="7" t="s">
        <v>331</v>
      </c>
      <c r="B137" s="8" t="s">
        <v>114</v>
      </c>
      <c r="C137" s="8" t="s">
        <v>332</v>
      </c>
      <c r="D137" s="8" t="s">
        <v>13</v>
      </c>
      <c r="E137" s="9">
        <v>43591</v>
      </c>
      <c r="F137" s="10" t="s">
        <v>241</v>
      </c>
      <c r="G137" s="10" t="s">
        <v>333</v>
      </c>
      <c r="H137" s="10" t="s">
        <v>334</v>
      </c>
      <c r="I137" s="11"/>
    </row>
    <row r="138" spans="1:9" s="8" customFormat="1" ht="15" customHeight="1" x14ac:dyDescent="0.25">
      <c r="A138" s="7" t="s">
        <v>335</v>
      </c>
      <c r="B138" s="8" t="s">
        <v>114</v>
      </c>
      <c r="C138" s="8" t="s">
        <v>336</v>
      </c>
      <c r="D138" s="8" t="s">
        <v>13</v>
      </c>
      <c r="E138" s="9">
        <v>44138</v>
      </c>
      <c r="F138" s="10" t="s">
        <v>41</v>
      </c>
      <c r="G138" s="10" t="s">
        <v>337</v>
      </c>
      <c r="H138" s="10" t="s">
        <v>337</v>
      </c>
      <c r="I138" s="11"/>
    </row>
    <row r="139" spans="1:9" s="8" customFormat="1" ht="15" customHeight="1" x14ac:dyDescent="0.25">
      <c r="A139" s="7" t="s">
        <v>338</v>
      </c>
      <c r="B139" s="8" t="s">
        <v>114</v>
      </c>
      <c r="C139" s="8" t="s">
        <v>339</v>
      </c>
      <c r="D139" s="8" t="s">
        <v>13</v>
      </c>
      <c r="E139" s="9">
        <v>44138</v>
      </c>
      <c r="F139" s="10" t="s">
        <v>41</v>
      </c>
      <c r="G139" s="10" t="s">
        <v>337</v>
      </c>
      <c r="H139" s="10" t="s">
        <v>337</v>
      </c>
      <c r="I139" s="11"/>
    </row>
    <row r="140" spans="1:9" s="8" customFormat="1" ht="15" customHeight="1" x14ac:dyDescent="0.25">
      <c r="A140" s="7" t="s">
        <v>340</v>
      </c>
      <c r="B140" s="8" t="s">
        <v>248</v>
      </c>
      <c r="C140" s="8" t="s">
        <v>341</v>
      </c>
      <c r="D140" s="8" t="s">
        <v>13</v>
      </c>
      <c r="E140" s="9">
        <v>44102</v>
      </c>
      <c r="F140" s="10" t="s">
        <v>60</v>
      </c>
      <c r="G140" s="10" t="s">
        <v>342</v>
      </c>
      <c r="H140" s="10" t="s">
        <v>343</v>
      </c>
      <c r="I140" s="11"/>
    </row>
    <row r="141" spans="1:9" s="8" customFormat="1" ht="15" customHeight="1" x14ac:dyDescent="0.25">
      <c r="A141" s="7" t="s">
        <v>344</v>
      </c>
      <c r="B141" s="8" t="s">
        <v>248</v>
      </c>
      <c r="C141" s="8" t="s">
        <v>345</v>
      </c>
      <c r="D141" s="8" t="s">
        <v>13</v>
      </c>
      <c r="E141" s="9">
        <v>44102</v>
      </c>
      <c r="F141" s="10" t="s">
        <v>60</v>
      </c>
      <c r="G141" s="10" t="s">
        <v>346</v>
      </c>
      <c r="H141" s="10" t="s">
        <v>347</v>
      </c>
      <c r="I141" s="11"/>
    </row>
    <row r="142" spans="1:9" s="8" customFormat="1" ht="15" customHeight="1" x14ac:dyDescent="0.25">
      <c r="A142" s="7" t="s">
        <v>348</v>
      </c>
      <c r="B142" s="8" t="s">
        <v>248</v>
      </c>
      <c r="C142" s="8" t="s">
        <v>349</v>
      </c>
      <c r="D142" s="8" t="s">
        <v>13</v>
      </c>
      <c r="E142" s="9">
        <v>44102</v>
      </c>
      <c r="F142" s="10" t="s">
        <v>60</v>
      </c>
      <c r="G142" s="10" t="s">
        <v>346</v>
      </c>
      <c r="H142" s="10" t="s">
        <v>350</v>
      </c>
      <c r="I142" s="11"/>
    </row>
    <row r="143" spans="1:9" s="8" customFormat="1" ht="15" customHeight="1" x14ac:dyDescent="0.25">
      <c r="A143" s="7" t="s">
        <v>351</v>
      </c>
      <c r="B143" s="8" t="s">
        <v>272</v>
      </c>
      <c r="C143" s="8" t="s">
        <v>352</v>
      </c>
      <c r="D143" s="8" t="s">
        <v>13</v>
      </c>
      <c r="E143" s="9">
        <v>44102</v>
      </c>
      <c r="F143" s="10" t="s">
        <v>60</v>
      </c>
      <c r="G143" s="10" t="s">
        <v>346</v>
      </c>
      <c r="H143" s="10" t="s">
        <v>353</v>
      </c>
      <c r="I143" s="11"/>
    </row>
    <row r="144" spans="1:9" s="8" customFormat="1" ht="15" customHeight="1" x14ac:dyDescent="0.25">
      <c r="A144" s="7" t="s">
        <v>354</v>
      </c>
      <c r="B144" s="8" t="s">
        <v>272</v>
      </c>
      <c r="C144" s="8" t="s">
        <v>355</v>
      </c>
      <c r="D144" s="8" t="s">
        <v>13</v>
      </c>
      <c r="E144" s="9">
        <v>44102</v>
      </c>
      <c r="F144" s="10" t="s">
        <v>60</v>
      </c>
      <c r="G144" s="10" t="s">
        <v>346</v>
      </c>
      <c r="H144" s="10" t="s">
        <v>353</v>
      </c>
      <c r="I144" s="11"/>
    </row>
    <row r="145" spans="1:9" s="8" customFormat="1" ht="15" customHeight="1" x14ac:dyDescent="0.25">
      <c r="A145" s="7" t="s">
        <v>354</v>
      </c>
      <c r="B145" s="8" t="s">
        <v>272</v>
      </c>
      <c r="C145" s="8" t="s">
        <v>356</v>
      </c>
      <c r="D145" s="8" t="s">
        <v>13</v>
      </c>
      <c r="E145" s="9">
        <v>44102</v>
      </c>
      <c r="F145" s="10" t="s">
        <v>60</v>
      </c>
      <c r="G145" s="10" t="s">
        <v>346</v>
      </c>
      <c r="H145" s="10" t="s">
        <v>353</v>
      </c>
      <c r="I145" s="11"/>
    </row>
    <row r="146" spans="1:9" s="8" customFormat="1" ht="15" customHeight="1" x14ac:dyDescent="0.25">
      <c r="A146" s="7" t="s">
        <v>357</v>
      </c>
      <c r="B146" s="8" t="s">
        <v>272</v>
      </c>
      <c r="C146" s="8" t="s">
        <v>358</v>
      </c>
      <c r="D146" s="8" t="s">
        <v>13</v>
      </c>
      <c r="E146" s="9">
        <v>44102</v>
      </c>
      <c r="F146" s="10" t="s">
        <v>60</v>
      </c>
      <c r="G146" s="10" t="s">
        <v>346</v>
      </c>
      <c r="H146" s="10" t="s">
        <v>359</v>
      </c>
      <c r="I146" s="11"/>
    </row>
    <row r="147" spans="1:9" s="8" customFormat="1" ht="15" customHeight="1" x14ac:dyDescent="0.25">
      <c r="A147" s="7" t="s">
        <v>351</v>
      </c>
      <c r="B147" s="8" t="s">
        <v>272</v>
      </c>
      <c r="C147" s="8" t="s">
        <v>360</v>
      </c>
      <c r="D147" s="8" t="s">
        <v>13</v>
      </c>
      <c r="E147" s="9">
        <v>44102</v>
      </c>
      <c r="F147" s="10" t="s">
        <v>60</v>
      </c>
      <c r="G147" s="10" t="s">
        <v>346</v>
      </c>
      <c r="H147" s="10" t="s">
        <v>353</v>
      </c>
      <c r="I147" s="11"/>
    </row>
    <row r="148" spans="1:9" s="8" customFormat="1" ht="15" customHeight="1" x14ac:dyDescent="0.25">
      <c r="A148" s="7" t="s">
        <v>351</v>
      </c>
      <c r="B148" s="8" t="s">
        <v>272</v>
      </c>
      <c r="C148" s="8" t="s">
        <v>361</v>
      </c>
      <c r="D148" s="8" t="s">
        <v>13</v>
      </c>
      <c r="E148" s="9">
        <v>44102</v>
      </c>
      <c r="F148" s="10" t="s">
        <v>60</v>
      </c>
      <c r="G148" s="10" t="s">
        <v>346</v>
      </c>
      <c r="H148" s="10" t="s">
        <v>353</v>
      </c>
      <c r="I148" s="11"/>
    </row>
    <row r="149" spans="1:9" s="8" customFormat="1" ht="15" customHeight="1" x14ac:dyDescent="0.25">
      <c r="A149" s="7" t="s">
        <v>351</v>
      </c>
      <c r="B149" s="8" t="s">
        <v>272</v>
      </c>
      <c r="C149" s="8" t="s">
        <v>362</v>
      </c>
      <c r="D149" s="8" t="s">
        <v>13</v>
      </c>
      <c r="E149" s="9">
        <v>44102</v>
      </c>
      <c r="F149" s="10" t="s">
        <v>60</v>
      </c>
      <c r="G149" s="10" t="s">
        <v>346</v>
      </c>
      <c r="H149" s="10" t="s">
        <v>353</v>
      </c>
      <c r="I149" s="11"/>
    </row>
    <row r="150" spans="1:9" s="8" customFormat="1" ht="15" customHeight="1" x14ac:dyDescent="0.25">
      <c r="A150" s="7" t="s">
        <v>363</v>
      </c>
      <c r="B150" s="8" t="s">
        <v>272</v>
      </c>
      <c r="C150" s="8" t="s">
        <v>364</v>
      </c>
      <c r="D150" s="8" t="s">
        <v>13</v>
      </c>
      <c r="E150" s="9">
        <v>44102</v>
      </c>
      <c r="F150" s="10" t="s">
        <v>60</v>
      </c>
      <c r="G150" s="10" t="s">
        <v>346</v>
      </c>
      <c r="H150" s="10" t="s">
        <v>353</v>
      </c>
      <c r="I150" s="11"/>
    </row>
    <row r="151" spans="1:9" s="8" customFormat="1" ht="15" customHeight="1" x14ac:dyDescent="0.25">
      <c r="A151" s="7" t="s">
        <v>354</v>
      </c>
      <c r="B151" s="8" t="s">
        <v>272</v>
      </c>
      <c r="C151" s="8" t="s">
        <v>365</v>
      </c>
      <c r="D151" s="8" t="s">
        <v>13</v>
      </c>
      <c r="E151" s="9">
        <v>44102</v>
      </c>
      <c r="F151" s="10" t="s">
        <v>60</v>
      </c>
      <c r="G151" s="10" t="s">
        <v>346</v>
      </c>
      <c r="H151" s="10" t="s">
        <v>353</v>
      </c>
      <c r="I151" s="11"/>
    </row>
    <row r="152" spans="1:9" s="8" customFormat="1" ht="15" customHeight="1" x14ac:dyDescent="0.25">
      <c r="A152" s="7" t="s">
        <v>357</v>
      </c>
      <c r="B152" s="8" t="s">
        <v>272</v>
      </c>
      <c r="C152" s="8" t="s">
        <v>366</v>
      </c>
      <c r="D152" s="8" t="s">
        <v>13</v>
      </c>
      <c r="E152" s="9">
        <v>44102</v>
      </c>
      <c r="F152" s="10" t="s">
        <v>60</v>
      </c>
      <c r="G152" s="10" t="s">
        <v>346</v>
      </c>
      <c r="H152" s="10" t="s">
        <v>359</v>
      </c>
      <c r="I152" s="11"/>
    </row>
    <row r="153" spans="1:9" s="8" customFormat="1" ht="15" customHeight="1" x14ac:dyDescent="0.25">
      <c r="A153" s="7" t="s">
        <v>354</v>
      </c>
      <c r="B153" s="8" t="s">
        <v>272</v>
      </c>
      <c r="C153" s="8" t="s">
        <v>367</v>
      </c>
      <c r="D153" s="8" t="s">
        <v>13</v>
      </c>
      <c r="E153" s="9">
        <v>44102</v>
      </c>
      <c r="F153" s="10" t="s">
        <v>60</v>
      </c>
      <c r="G153" s="10" t="s">
        <v>346</v>
      </c>
      <c r="H153" s="10" t="s">
        <v>353</v>
      </c>
      <c r="I153" s="11"/>
    </row>
    <row r="154" spans="1:9" s="8" customFormat="1" ht="15" customHeight="1" x14ac:dyDescent="0.25">
      <c r="A154" s="7" t="s">
        <v>354</v>
      </c>
      <c r="B154" s="8" t="s">
        <v>272</v>
      </c>
      <c r="C154" s="8" t="s">
        <v>368</v>
      </c>
      <c r="D154" s="8" t="s">
        <v>13</v>
      </c>
      <c r="E154" s="9">
        <v>44102</v>
      </c>
      <c r="F154" s="10" t="s">
        <v>60</v>
      </c>
      <c r="G154" s="10" t="s">
        <v>346</v>
      </c>
      <c r="H154" s="10" t="s">
        <v>353</v>
      </c>
      <c r="I154" s="11"/>
    </row>
    <row r="155" spans="1:9" s="8" customFormat="1" ht="15" customHeight="1" x14ac:dyDescent="0.25">
      <c r="A155" s="7" t="s">
        <v>49</v>
      </c>
      <c r="B155" s="8" t="s">
        <v>11</v>
      </c>
      <c r="C155" s="8" t="s">
        <v>50</v>
      </c>
      <c r="D155" s="8" t="s">
        <v>13</v>
      </c>
      <c r="E155" s="9">
        <v>39738</v>
      </c>
      <c r="F155" s="10" t="s">
        <v>26</v>
      </c>
      <c r="G155" s="10" t="s">
        <v>51</v>
      </c>
      <c r="H155" s="10" t="s">
        <v>51</v>
      </c>
      <c r="I155" s="11"/>
    </row>
    <row r="156" spans="1:9" s="8" customFormat="1" ht="15" customHeight="1" x14ac:dyDescent="0.25">
      <c r="A156" s="7" t="s">
        <v>369</v>
      </c>
      <c r="B156" s="8" t="s">
        <v>272</v>
      </c>
      <c r="C156" s="8" t="s">
        <v>370</v>
      </c>
      <c r="D156" s="8" t="s">
        <v>13</v>
      </c>
      <c r="E156" s="9">
        <v>42312</v>
      </c>
      <c r="F156" s="10" t="s">
        <v>41</v>
      </c>
      <c r="G156" s="10" t="s">
        <v>371</v>
      </c>
      <c r="H156" s="10" t="s">
        <v>372</v>
      </c>
      <c r="I156" s="11"/>
    </row>
    <row r="157" spans="1:9" s="8" customFormat="1" ht="15" customHeight="1" x14ac:dyDescent="0.25">
      <c r="A157" s="7" t="s">
        <v>369</v>
      </c>
      <c r="B157" s="8" t="s">
        <v>272</v>
      </c>
      <c r="C157" s="8" t="s">
        <v>373</v>
      </c>
      <c r="D157" s="8" t="s">
        <v>13</v>
      </c>
      <c r="E157" s="9">
        <v>42312</v>
      </c>
      <c r="F157" s="10" t="s">
        <v>41</v>
      </c>
      <c r="G157" s="10" t="s">
        <v>371</v>
      </c>
      <c r="H157" s="10" t="s">
        <v>372</v>
      </c>
      <c r="I157" s="11"/>
    </row>
    <row r="158" spans="1:9" s="8" customFormat="1" ht="15" customHeight="1" x14ac:dyDescent="0.25">
      <c r="A158" s="7" t="s">
        <v>369</v>
      </c>
      <c r="B158" s="8" t="s">
        <v>272</v>
      </c>
      <c r="C158" s="8" t="s">
        <v>374</v>
      </c>
      <c r="D158" s="8" t="s">
        <v>13</v>
      </c>
      <c r="E158" s="9">
        <v>42312</v>
      </c>
      <c r="F158" s="10" t="s">
        <v>41</v>
      </c>
      <c r="G158" s="10" t="s">
        <v>371</v>
      </c>
      <c r="H158" s="10" t="s">
        <v>372</v>
      </c>
      <c r="I158" s="11"/>
    </row>
    <row r="159" spans="1:9" s="8" customFormat="1" ht="15" customHeight="1" x14ac:dyDescent="0.25">
      <c r="A159" s="7" t="s">
        <v>375</v>
      </c>
      <c r="B159" s="8" t="s">
        <v>272</v>
      </c>
      <c r="C159" s="8" t="s">
        <v>376</v>
      </c>
      <c r="D159" s="8" t="s">
        <v>13</v>
      </c>
      <c r="E159" s="9">
        <v>42312</v>
      </c>
      <c r="F159" s="10" t="s">
        <v>41</v>
      </c>
      <c r="G159" s="10" t="s">
        <v>371</v>
      </c>
      <c r="H159" s="10" t="s">
        <v>372</v>
      </c>
      <c r="I159" s="11"/>
    </row>
    <row r="160" spans="1:9" s="8" customFormat="1" ht="15" customHeight="1" x14ac:dyDescent="0.25">
      <c r="A160" s="7" t="s">
        <v>375</v>
      </c>
      <c r="B160" s="8" t="s">
        <v>272</v>
      </c>
      <c r="C160" s="8" t="s">
        <v>377</v>
      </c>
      <c r="D160" s="8" t="s">
        <v>13</v>
      </c>
      <c r="E160" s="9">
        <v>42312</v>
      </c>
      <c r="F160" s="10" t="s">
        <v>41</v>
      </c>
      <c r="G160" s="10" t="s">
        <v>371</v>
      </c>
      <c r="H160" s="10" t="s">
        <v>372</v>
      </c>
      <c r="I160" s="11"/>
    </row>
    <row r="161" spans="1:9" s="8" customFormat="1" ht="15" customHeight="1" x14ac:dyDescent="0.25">
      <c r="A161" s="7" t="s">
        <v>369</v>
      </c>
      <c r="B161" s="8" t="s">
        <v>272</v>
      </c>
      <c r="C161" s="8" t="s">
        <v>378</v>
      </c>
      <c r="D161" s="8" t="s">
        <v>13</v>
      </c>
      <c r="E161" s="9">
        <v>42312</v>
      </c>
      <c r="F161" s="10" t="s">
        <v>41</v>
      </c>
      <c r="G161" s="10" t="s">
        <v>371</v>
      </c>
      <c r="H161" s="10" t="s">
        <v>372</v>
      </c>
      <c r="I161" s="11"/>
    </row>
    <row r="162" spans="1:9" s="8" customFormat="1" ht="15" customHeight="1" x14ac:dyDescent="0.25">
      <c r="A162" s="7" t="s">
        <v>369</v>
      </c>
      <c r="B162" s="8" t="s">
        <v>272</v>
      </c>
      <c r="C162" s="8" t="s">
        <v>379</v>
      </c>
      <c r="D162" s="8" t="s">
        <v>13</v>
      </c>
      <c r="E162" s="9">
        <v>42312</v>
      </c>
      <c r="F162" s="10" t="s">
        <v>41</v>
      </c>
      <c r="G162" s="10" t="s">
        <v>371</v>
      </c>
      <c r="H162" s="10" t="s">
        <v>372</v>
      </c>
      <c r="I162" s="11"/>
    </row>
    <row r="163" spans="1:9" s="8" customFormat="1" ht="15" customHeight="1" x14ac:dyDescent="0.25">
      <c r="A163" s="7" t="s">
        <v>369</v>
      </c>
      <c r="B163" s="8" t="s">
        <v>272</v>
      </c>
      <c r="C163" s="8" t="s">
        <v>380</v>
      </c>
      <c r="D163" s="8" t="s">
        <v>13</v>
      </c>
      <c r="E163" s="9">
        <v>42312</v>
      </c>
      <c r="F163" s="10" t="s">
        <v>41</v>
      </c>
      <c r="G163" s="10" t="s">
        <v>371</v>
      </c>
      <c r="H163" s="10" t="s">
        <v>372</v>
      </c>
      <c r="I163" s="11"/>
    </row>
    <row r="164" spans="1:9" s="8" customFormat="1" ht="15" customHeight="1" x14ac:dyDescent="0.25">
      <c r="A164" s="7" t="s">
        <v>47</v>
      </c>
      <c r="B164" s="8" t="s">
        <v>11</v>
      </c>
      <c r="C164" s="8" t="s">
        <v>48</v>
      </c>
      <c r="D164" s="8" t="s">
        <v>13</v>
      </c>
      <c r="E164" s="9">
        <v>39211</v>
      </c>
      <c r="F164" s="10" t="s">
        <v>41</v>
      </c>
      <c r="G164" s="10" t="s">
        <v>46</v>
      </c>
      <c r="H164" s="10" t="s">
        <v>46</v>
      </c>
      <c r="I164" s="11"/>
    </row>
    <row r="165" spans="1:9" s="8" customFormat="1" ht="15" customHeight="1" x14ac:dyDescent="0.25">
      <c r="A165" s="7" t="s">
        <v>44</v>
      </c>
      <c r="B165" s="8" t="s">
        <v>11</v>
      </c>
      <c r="C165" s="8" t="s">
        <v>45</v>
      </c>
      <c r="D165" s="8" t="s">
        <v>13</v>
      </c>
      <c r="E165" s="9">
        <v>39843</v>
      </c>
      <c r="F165" s="10" t="s">
        <v>41</v>
      </c>
      <c r="G165" s="10" t="s">
        <v>46</v>
      </c>
      <c r="H165" s="10" t="s">
        <v>46</v>
      </c>
      <c r="I165" s="11"/>
    </row>
    <row r="166" spans="1:9" s="8" customFormat="1" ht="15" customHeight="1" x14ac:dyDescent="0.25">
      <c r="A166" s="7" t="s">
        <v>381</v>
      </c>
      <c r="B166" s="8" t="s">
        <v>114</v>
      </c>
      <c r="C166" s="8" t="s">
        <v>382</v>
      </c>
      <c r="D166" s="8" t="s">
        <v>13</v>
      </c>
      <c r="E166" s="9">
        <v>42312</v>
      </c>
      <c r="F166" s="10" t="s">
        <v>41</v>
      </c>
      <c r="G166" s="10" t="s">
        <v>383</v>
      </c>
      <c r="H166" s="10" t="s">
        <v>383</v>
      </c>
      <c r="I166" s="11"/>
    </row>
    <row r="167" spans="1:9" s="8" customFormat="1" ht="15" customHeight="1" x14ac:dyDescent="0.25">
      <c r="A167" s="7" t="s">
        <v>381</v>
      </c>
      <c r="B167" s="8" t="s">
        <v>114</v>
      </c>
      <c r="C167" s="8" t="s">
        <v>384</v>
      </c>
      <c r="D167" s="8" t="s">
        <v>13</v>
      </c>
      <c r="E167" s="9">
        <v>42312</v>
      </c>
      <c r="F167" s="10" t="s">
        <v>41</v>
      </c>
      <c r="G167" s="10" t="s">
        <v>383</v>
      </c>
      <c r="H167" s="10" t="s">
        <v>383</v>
      </c>
      <c r="I167" s="11"/>
    </row>
    <row r="168" spans="1:9" s="8" customFormat="1" ht="15" customHeight="1" x14ac:dyDescent="0.25">
      <c r="A168" s="7" t="s">
        <v>39</v>
      </c>
      <c r="B168" s="8" t="s">
        <v>11</v>
      </c>
      <c r="C168" s="8" t="s">
        <v>40</v>
      </c>
      <c r="D168" s="8" t="s">
        <v>13</v>
      </c>
      <c r="E168" s="9">
        <v>40380</v>
      </c>
      <c r="F168" s="10" t="s">
        <v>41</v>
      </c>
      <c r="G168" s="10" t="s">
        <v>42</v>
      </c>
      <c r="H168" s="10" t="s">
        <v>43</v>
      </c>
      <c r="I168" s="11"/>
    </row>
    <row r="169" spans="1:9" s="8" customFormat="1" ht="15" customHeight="1" x14ac:dyDescent="0.25">
      <c r="A169" s="7" t="s">
        <v>35</v>
      </c>
      <c r="B169" s="8" t="s">
        <v>11</v>
      </c>
      <c r="C169" s="8" t="s">
        <v>38</v>
      </c>
      <c r="D169" s="8" t="s">
        <v>13</v>
      </c>
      <c r="E169" s="9">
        <v>45672</v>
      </c>
      <c r="F169" s="10" t="s">
        <v>19</v>
      </c>
      <c r="G169" s="10" t="s">
        <v>20</v>
      </c>
      <c r="H169" s="10" t="s">
        <v>37</v>
      </c>
      <c r="I169" s="11"/>
    </row>
    <row r="170" spans="1:9" s="8" customFormat="1" ht="15" customHeight="1" x14ac:dyDescent="0.25">
      <c r="A170" s="7" t="s">
        <v>35</v>
      </c>
      <c r="B170" s="8" t="s">
        <v>11</v>
      </c>
      <c r="C170" s="8" t="s">
        <v>36</v>
      </c>
      <c r="D170" s="8" t="s">
        <v>13</v>
      </c>
      <c r="E170" s="9">
        <v>45707</v>
      </c>
      <c r="F170" s="10" t="s">
        <v>19</v>
      </c>
      <c r="G170" s="10" t="s">
        <v>20</v>
      </c>
      <c r="H170" s="10" t="s">
        <v>37</v>
      </c>
      <c r="I170" s="11"/>
    </row>
    <row r="171" spans="1:9" s="8" customFormat="1" ht="15" customHeight="1" x14ac:dyDescent="0.25">
      <c r="A171" s="7" t="s">
        <v>385</v>
      </c>
      <c r="B171" s="8" t="s">
        <v>272</v>
      </c>
      <c r="C171" s="8" t="s">
        <v>386</v>
      </c>
      <c r="D171" s="8" t="s">
        <v>13</v>
      </c>
      <c r="E171" s="9">
        <v>42877</v>
      </c>
      <c r="F171" s="10" t="s">
        <v>31</v>
      </c>
      <c r="G171" s="10" t="s">
        <v>387</v>
      </c>
      <c r="H171" s="10" t="s">
        <v>388</v>
      </c>
      <c r="I171" s="11"/>
    </row>
    <row r="172" spans="1:9" s="8" customFormat="1" ht="15" customHeight="1" x14ac:dyDescent="0.25">
      <c r="A172" s="7" t="s">
        <v>389</v>
      </c>
      <c r="B172" s="8" t="s">
        <v>272</v>
      </c>
      <c r="C172" s="8" t="s">
        <v>390</v>
      </c>
      <c r="D172" s="8" t="s">
        <v>13</v>
      </c>
      <c r="E172" s="9">
        <v>44098</v>
      </c>
      <c r="F172" s="10" t="s">
        <v>31</v>
      </c>
      <c r="G172" s="10" t="s">
        <v>387</v>
      </c>
      <c r="H172" s="10" t="s">
        <v>391</v>
      </c>
      <c r="I172" s="11"/>
    </row>
    <row r="173" spans="1:9" s="8" customFormat="1" ht="15" customHeight="1" x14ac:dyDescent="0.25">
      <c r="A173" s="7" t="s">
        <v>392</v>
      </c>
      <c r="B173" s="8" t="s">
        <v>114</v>
      </c>
      <c r="C173" s="8" t="s">
        <v>393</v>
      </c>
      <c r="D173" s="8" t="s">
        <v>13</v>
      </c>
      <c r="E173" s="9">
        <v>41788</v>
      </c>
      <c r="F173" s="10" t="s">
        <v>31</v>
      </c>
      <c r="G173" s="10" t="s">
        <v>394</v>
      </c>
      <c r="H173" s="10" t="s">
        <v>394</v>
      </c>
      <c r="I173" s="11"/>
    </row>
    <row r="174" spans="1:9" s="8" customFormat="1" ht="15" customHeight="1" x14ac:dyDescent="0.25">
      <c r="A174" s="7" t="s">
        <v>29</v>
      </c>
      <c r="B174" s="8" t="s">
        <v>11</v>
      </c>
      <c r="C174" s="8" t="s">
        <v>34</v>
      </c>
      <c r="D174" s="8" t="s">
        <v>13</v>
      </c>
      <c r="E174" s="9">
        <v>42877</v>
      </c>
      <c r="F174" s="10" t="s">
        <v>31</v>
      </c>
      <c r="G174" s="10" t="s">
        <v>32</v>
      </c>
      <c r="H174" s="10" t="s">
        <v>33</v>
      </c>
      <c r="I174" s="11"/>
    </row>
    <row r="175" spans="1:9" s="8" customFormat="1" ht="15" customHeight="1" x14ac:dyDescent="0.25">
      <c r="A175" s="7" t="s">
        <v>29</v>
      </c>
      <c r="B175" s="8" t="s">
        <v>11</v>
      </c>
      <c r="C175" s="8" t="s">
        <v>30</v>
      </c>
      <c r="D175" s="8" t="s">
        <v>13</v>
      </c>
      <c r="E175" s="9">
        <v>42877</v>
      </c>
      <c r="F175" s="10" t="s">
        <v>31</v>
      </c>
      <c r="G175" s="10" t="s">
        <v>32</v>
      </c>
      <c r="H175" s="10" t="s">
        <v>33</v>
      </c>
      <c r="I175" s="11"/>
    </row>
    <row r="176" spans="1:9" s="8" customFormat="1" ht="15" customHeight="1" x14ac:dyDescent="0.25">
      <c r="A176" s="7" t="s">
        <v>395</v>
      </c>
      <c r="B176" s="8" t="s">
        <v>272</v>
      </c>
      <c r="C176" s="8" t="s">
        <v>396</v>
      </c>
      <c r="D176" s="8" t="s">
        <v>13</v>
      </c>
      <c r="E176" s="9">
        <v>42877</v>
      </c>
      <c r="F176" s="10" t="s">
        <v>31</v>
      </c>
      <c r="G176" s="10" t="s">
        <v>387</v>
      </c>
      <c r="H176" s="10" t="s">
        <v>397</v>
      </c>
      <c r="I176" s="11"/>
    </row>
    <row r="177" spans="1:9" s="8" customFormat="1" ht="15" customHeight="1" x14ac:dyDescent="0.25">
      <c r="A177" s="7" t="s">
        <v>398</v>
      </c>
      <c r="B177" s="8" t="s">
        <v>272</v>
      </c>
      <c r="C177" s="8" t="s">
        <v>399</v>
      </c>
      <c r="D177" s="8" t="s">
        <v>13</v>
      </c>
      <c r="E177" s="9">
        <v>41788</v>
      </c>
      <c r="F177" s="10" t="s">
        <v>31</v>
      </c>
      <c r="G177" s="10" t="s">
        <v>387</v>
      </c>
      <c r="H177" s="10" t="s">
        <v>400</v>
      </c>
      <c r="I177" s="11"/>
    </row>
    <row r="178" spans="1:9" s="8" customFormat="1" ht="15" customHeight="1" x14ac:dyDescent="0.25">
      <c r="A178" s="7" t="s">
        <v>398</v>
      </c>
      <c r="B178" s="8" t="s">
        <v>272</v>
      </c>
      <c r="C178" s="8" t="s">
        <v>401</v>
      </c>
      <c r="D178" s="8" t="s">
        <v>13</v>
      </c>
      <c r="E178" s="9">
        <v>41785</v>
      </c>
      <c r="F178" s="10" t="s">
        <v>31</v>
      </c>
      <c r="G178" s="10" t="s">
        <v>387</v>
      </c>
      <c r="H178" s="10" t="s">
        <v>400</v>
      </c>
      <c r="I178" s="11"/>
    </row>
    <row r="179" spans="1:9" s="8" customFormat="1" ht="15" customHeight="1" x14ac:dyDescent="0.25">
      <c r="A179" s="7" t="s">
        <v>398</v>
      </c>
      <c r="B179" s="8" t="s">
        <v>272</v>
      </c>
      <c r="C179" s="8" t="s">
        <v>402</v>
      </c>
      <c r="D179" s="8" t="s">
        <v>13</v>
      </c>
      <c r="E179" s="9">
        <v>41785</v>
      </c>
      <c r="F179" s="10" t="s">
        <v>31</v>
      </c>
      <c r="G179" s="10" t="s">
        <v>387</v>
      </c>
      <c r="H179" s="10" t="s">
        <v>400</v>
      </c>
      <c r="I179" s="11"/>
    </row>
    <row r="180" spans="1:9" s="8" customFormat="1" ht="15" customHeight="1" x14ac:dyDescent="0.25">
      <c r="A180" s="7" t="s">
        <v>403</v>
      </c>
      <c r="B180" s="8" t="s">
        <v>272</v>
      </c>
      <c r="C180" s="8" t="s">
        <v>404</v>
      </c>
      <c r="D180" s="8" t="s">
        <v>13</v>
      </c>
      <c r="E180" s="9">
        <v>41788</v>
      </c>
      <c r="F180" s="10" t="s">
        <v>31</v>
      </c>
      <c r="G180" s="10" t="s">
        <v>387</v>
      </c>
      <c r="H180" s="10" t="s">
        <v>405</v>
      </c>
      <c r="I180" s="11"/>
    </row>
    <row r="181" spans="1:9" s="8" customFormat="1" ht="15" customHeight="1" x14ac:dyDescent="0.25">
      <c r="A181" s="7" t="s">
        <v>403</v>
      </c>
      <c r="B181" s="8" t="s">
        <v>272</v>
      </c>
      <c r="C181" s="8" t="s">
        <v>406</v>
      </c>
      <c r="D181" s="8" t="s">
        <v>13</v>
      </c>
      <c r="E181" s="9">
        <v>41788</v>
      </c>
      <c r="F181" s="10" t="s">
        <v>31</v>
      </c>
      <c r="G181" s="10" t="s">
        <v>387</v>
      </c>
      <c r="H181" s="10" t="s">
        <v>405</v>
      </c>
      <c r="I181" s="11"/>
    </row>
    <row r="182" spans="1:9" s="8" customFormat="1" ht="15" customHeight="1" x14ac:dyDescent="0.25">
      <c r="A182" s="7" t="s">
        <v>403</v>
      </c>
      <c r="B182" s="8" t="s">
        <v>272</v>
      </c>
      <c r="C182" s="8" t="s">
        <v>407</v>
      </c>
      <c r="D182" s="8" t="s">
        <v>13</v>
      </c>
      <c r="E182" s="9">
        <v>41782</v>
      </c>
      <c r="F182" s="10" t="s">
        <v>31</v>
      </c>
      <c r="G182" s="10" t="s">
        <v>387</v>
      </c>
      <c r="H182" s="10" t="s">
        <v>405</v>
      </c>
      <c r="I182" s="11"/>
    </row>
    <row r="183" spans="1:9" s="8" customFormat="1" ht="30" customHeight="1" x14ac:dyDescent="0.25">
      <c r="A183" s="7" t="s">
        <v>408</v>
      </c>
      <c r="B183" s="8" t="s">
        <v>272</v>
      </c>
      <c r="C183" s="8" t="s">
        <v>409</v>
      </c>
      <c r="D183" s="8" t="s">
        <v>13</v>
      </c>
      <c r="E183" s="9">
        <v>41788</v>
      </c>
      <c r="F183" s="10" t="s">
        <v>31</v>
      </c>
      <c r="G183" s="10" t="s">
        <v>387</v>
      </c>
      <c r="H183" s="10" t="s">
        <v>405</v>
      </c>
      <c r="I183" s="11"/>
    </row>
    <row r="184" spans="1:9" s="8" customFormat="1" ht="15" customHeight="1" x14ac:dyDescent="0.25">
      <c r="A184" s="7" t="s">
        <v>403</v>
      </c>
      <c r="B184" s="8" t="s">
        <v>272</v>
      </c>
      <c r="C184" s="8" t="s">
        <v>410</v>
      </c>
      <c r="D184" s="8" t="s">
        <v>13</v>
      </c>
      <c r="E184" s="9">
        <v>41788</v>
      </c>
      <c r="F184" s="10" t="s">
        <v>31</v>
      </c>
      <c r="G184" s="10" t="s">
        <v>387</v>
      </c>
      <c r="H184" s="10" t="s">
        <v>405</v>
      </c>
      <c r="I184" s="11"/>
    </row>
    <row r="185" spans="1:9" s="8" customFormat="1" ht="15" customHeight="1" x14ac:dyDescent="0.25">
      <c r="A185" s="7" t="s">
        <v>403</v>
      </c>
      <c r="B185" s="8" t="s">
        <v>272</v>
      </c>
      <c r="C185" s="8" t="s">
        <v>411</v>
      </c>
      <c r="D185" s="8" t="s">
        <v>13</v>
      </c>
      <c r="E185" s="9">
        <v>41782</v>
      </c>
      <c r="F185" s="10" t="s">
        <v>31</v>
      </c>
      <c r="G185" s="10" t="s">
        <v>387</v>
      </c>
      <c r="H185" s="10" t="s">
        <v>405</v>
      </c>
      <c r="I185" s="11"/>
    </row>
    <row r="186" spans="1:9" s="8" customFormat="1" ht="15" customHeight="1" x14ac:dyDescent="0.25">
      <c r="A186" s="7" t="s">
        <v>412</v>
      </c>
      <c r="B186" s="8" t="s">
        <v>272</v>
      </c>
      <c r="C186" s="8" t="s">
        <v>413</v>
      </c>
      <c r="D186" s="8" t="s">
        <v>13</v>
      </c>
      <c r="E186" s="9">
        <v>40380</v>
      </c>
      <c r="F186" s="10" t="s">
        <v>41</v>
      </c>
      <c r="G186" s="10" t="s">
        <v>371</v>
      </c>
      <c r="H186" s="10" t="s">
        <v>414</v>
      </c>
      <c r="I186" s="11"/>
    </row>
    <row r="187" spans="1:9" s="8" customFormat="1" ht="15" customHeight="1" x14ac:dyDescent="0.25">
      <c r="A187" s="7" t="s">
        <v>412</v>
      </c>
      <c r="B187" s="8" t="s">
        <v>272</v>
      </c>
      <c r="C187" s="8" t="s">
        <v>415</v>
      </c>
      <c r="D187" s="8" t="s">
        <v>13</v>
      </c>
      <c r="E187" s="9">
        <v>40380</v>
      </c>
      <c r="F187" s="10" t="s">
        <v>41</v>
      </c>
      <c r="G187" s="10" t="s">
        <v>371</v>
      </c>
      <c r="H187" s="10" t="s">
        <v>414</v>
      </c>
      <c r="I187" s="11"/>
    </row>
    <row r="188" spans="1:9" s="8" customFormat="1" ht="15" customHeight="1" x14ac:dyDescent="0.25">
      <c r="A188" s="7" t="s">
        <v>412</v>
      </c>
      <c r="B188" s="8" t="s">
        <v>272</v>
      </c>
      <c r="C188" s="8" t="s">
        <v>416</v>
      </c>
      <c r="D188" s="8" t="s">
        <v>13</v>
      </c>
      <c r="E188" s="9">
        <v>40380</v>
      </c>
      <c r="F188" s="10" t="s">
        <v>41</v>
      </c>
      <c r="G188" s="10" t="s">
        <v>371</v>
      </c>
      <c r="H188" s="10" t="s">
        <v>414</v>
      </c>
      <c r="I188" s="11"/>
    </row>
    <row r="189" spans="1:9" s="8" customFormat="1" ht="15" customHeight="1" x14ac:dyDescent="0.25">
      <c r="A189" s="7" t="s">
        <v>412</v>
      </c>
      <c r="B189" s="8" t="s">
        <v>272</v>
      </c>
      <c r="C189" s="8" t="s">
        <v>417</v>
      </c>
      <c r="D189" s="8" t="s">
        <v>13</v>
      </c>
      <c r="E189" s="9">
        <v>40380</v>
      </c>
      <c r="F189" s="10" t="s">
        <v>41</v>
      </c>
      <c r="G189" s="10" t="s">
        <v>371</v>
      </c>
      <c r="H189" s="10" t="s">
        <v>414</v>
      </c>
      <c r="I189" s="11"/>
    </row>
    <row r="190" spans="1:9" s="8" customFormat="1" ht="15" customHeight="1" x14ac:dyDescent="0.25">
      <c r="A190" s="7" t="s">
        <v>24</v>
      </c>
      <c r="B190" s="8" t="s">
        <v>11</v>
      </c>
      <c r="C190" s="8" t="s">
        <v>25</v>
      </c>
      <c r="D190" s="8" t="s">
        <v>13</v>
      </c>
      <c r="E190" s="9">
        <v>39743</v>
      </c>
      <c r="F190" s="10" t="s">
        <v>26</v>
      </c>
      <c r="G190" s="10" t="s">
        <v>27</v>
      </c>
      <c r="H190" s="10" t="s">
        <v>28</v>
      </c>
      <c r="I190" s="11"/>
    </row>
    <row r="191" spans="1:9" s="8" customFormat="1" ht="15" customHeight="1" x14ac:dyDescent="0.25">
      <c r="A191" s="7" t="s">
        <v>418</v>
      </c>
      <c r="B191" s="8" t="s">
        <v>272</v>
      </c>
      <c r="C191" s="8" t="s">
        <v>419</v>
      </c>
      <c r="D191" s="8" t="s">
        <v>13</v>
      </c>
      <c r="E191" s="9">
        <v>39758</v>
      </c>
      <c r="F191" s="10" t="s">
        <v>26</v>
      </c>
      <c r="G191" s="10" t="s">
        <v>420</v>
      </c>
      <c r="H191" s="10" t="s">
        <v>420</v>
      </c>
      <c r="I191" s="11"/>
    </row>
    <row r="192" spans="1:9" s="8" customFormat="1" ht="15" customHeight="1" x14ac:dyDescent="0.25">
      <c r="A192" s="7" t="s">
        <v>421</v>
      </c>
      <c r="B192" s="8" t="s">
        <v>272</v>
      </c>
      <c r="C192" s="8" t="s">
        <v>422</v>
      </c>
      <c r="D192" s="8" t="s">
        <v>13</v>
      </c>
      <c r="E192" s="9">
        <v>39805</v>
      </c>
      <c r="F192" s="10" t="s">
        <v>26</v>
      </c>
      <c r="G192" s="10" t="s">
        <v>423</v>
      </c>
      <c r="H192" s="10" t="s">
        <v>423</v>
      </c>
      <c r="I192" s="11"/>
    </row>
    <row r="193" spans="1:9" s="8" customFormat="1" ht="15" customHeight="1" x14ac:dyDescent="0.25">
      <c r="A193" s="7" t="s">
        <v>424</v>
      </c>
      <c r="B193" s="8" t="s">
        <v>272</v>
      </c>
      <c r="C193" s="8" t="s">
        <v>425</v>
      </c>
      <c r="D193" s="8" t="s">
        <v>13</v>
      </c>
      <c r="E193" s="9">
        <v>39804</v>
      </c>
      <c r="F193" s="10" t="s">
        <v>26</v>
      </c>
      <c r="G193" s="10" t="s">
        <v>423</v>
      </c>
      <c r="H193" s="10" t="s">
        <v>423</v>
      </c>
      <c r="I193" s="11"/>
    </row>
    <row r="194" spans="1:9" s="8" customFormat="1" ht="15" customHeight="1" x14ac:dyDescent="0.25">
      <c r="A194" s="7" t="s">
        <v>421</v>
      </c>
      <c r="B194" s="8" t="s">
        <v>272</v>
      </c>
      <c r="C194" s="8" t="s">
        <v>426</v>
      </c>
      <c r="D194" s="8" t="s">
        <v>13</v>
      </c>
      <c r="E194" s="9">
        <v>39805</v>
      </c>
      <c r="F194" s="10" t="s">
        <v>26</v>
      </c>
      <c r="G194" s="10" t="s">
        <v>423</v>
      </c>
      <c r="H194" s="10" t="s">
        <v>423</v>
      </c>
      <c r="I194" s="11"/>
    </row>
    <row r="195" spans="1:9" s="8" customFormat="1" ht="15" customHeight="1" x14ac:dyDescent="0.25">
      <c r="A195" s="7" t="s">
        <v>427</v>
      </c>
      <c r="B195" s="8" t="s">
        <v>272</v>
      </c>
      <c r="C195" s="8" t="s">
        <v>428</v>
      </c>
      <c r="D195" s="8" t="s">
        <v>13</v>
      </c>
      <c r="E195" s="9">
        <v>39801</v>
      </c>
      <c r="F195" s="10" t="s">
        <v>26</v>
      </c>
      <c r="G195" s="10" t="s">
        <v>429</v>
      </c>
      <c r="H195" s="10" t="s">
        <v>430</v>
      </c>
      <c r="I195" s="11"/>
    </row>
    <row r="196" spans="1:9" s="8" customFormat="1" ht="15" customHeight="1" x14ac:dyDescent="0.25">
      <c r="A196" s="7" t="s">
        <v>431</v>
      </c>
      <c r="B196" s="8" t="s">
        <v>239</v>
      </c>
      <c r="C196" s="8" t="s">
        <v>432</v>
      </c>
      <c r="D196" s="8" t="s">
        <v>13</v>
      </c>
      <c r="E196" s="9">
        <v>39129</v>
      </c>
      <c r="F196" s="10" t="s">
        <v>41</v>
      </c>
      <c r="G196" s="10" t="s">
        <v>371</v>
      </c>
      <c r="H196" s="10" t="s">
        <v>433</v>
      </c>
      <c r="I196" s="11"/>
    </row>
    <row r="197" spans="1:9" s="8" customFormat="1" ht="15" customHeight="1" x14ac:dyDescent="0.25">
      <c r="A197" s="7" t="s">
        <v>434</v>
      </c>
      <c r="B197" s="8" t="s">
        <v>272</v>
      </c>
      <c r="C197" s="8" t="s">
        <v>435</v>
      </c>
      <c r="D197" s="8" t="s">
        <v>13</v>
      </c>
      <c r="E197" s="9">
        <v>40380</v>
      </c>
      <c r="F197" s="10" t="s">
        <v>41</v>
      </c>
      <c r="G197" s="10" t="s">
        <v>371</v>
      </c>
      <c r="H197" s="10" t="s">
        <v>436</v>
      </c>
      <c r="I197" s="11"/>
    </row>
    <row r="198" spans="1:9" s="8" customFormat="1" ht="15" customHeight="1" x14ac:dyDescent="0.25">
      <c r="A198" s="7" t="s">
        <v>434</v>
      </c>
      <c r="B198" s="8" t="s">
        <v>272</v>
      </c>
      <c r="C198" s="8" t="s">
        <v>437</v>
      </c>
      <c r="D198" s="8" t="s">
        <v>13</v>
      </c>
      <c r="E198" s="9">
        <v>40380</v>
      </c>
      <c r="F198" s="10" t="s">
        <v>41</v>
      </c>
      <c r="G198" s="10" t="s">
        <v>371</v>
      </c>
      <c r="H198" s="10" t="s">
        <v>436</v>
      </c>
      <c r="I198" s="11"/>
    </row>
    <row r="199" spans="1:9" s="8" customFormat="1" ht="15" customHeight="1" x14ac:dyDescent="0.25">
      <c r="A199" s="7" t="s">
        <v>17</v>
      </c>
      <c r="B199" s="8" t="s">
        <v>11</v>
      </c>
      <c r="C199" s="8" t="s">
        <v>23</v>
      </c>
      <c r="D199" s="8" t="s">
        <v>13</v>
      </c>
      <c r="E199" s="9">
        <v>45644</v>
      </c>
      <c r="F199" s="10" t="s">
        <v>19</v>
      </c>
      <c r="G199" s="10" t="s">
        <v>20</v>
      </c>
      <c r="H199" s="10" t="s">
        <v>21</v>
      </c>
      <c r="I199" s="11"/>
    </row>
    <row r="200" spans="1:9" s="8" customFormat="1" ht="15" customHeight="1" x14ac:dyDescent="0.25">
      <c r="A200" s="7" t="s">
        <v>17</v>
      </c>
      <c r="B200" s="8" t="s">
        <v>11</v>
      </c>
      <c r="C200" s="8" t="s">
        <v>22</v>
      </c>
      <c r="D200" s="8" t="s">
        <v>13</v>
      </c>
      <c r="E200" s="9">
        <v>45646</v>
      </c>
      <c r="F200" s="10" t="s">
        <v>19</v>
      </c>
      <c r="G200" s="10" t="s">
        <v>20</v>
      </c>
      <c r="H200" s="10" t="s">
        <v>21</v>
      </c>
      <c r="I200" s="11"/>
    </row>
    <row r="201" spans="1:9" s="8" customFormat="1" ht="15" customHeight="1" x14ac:dyDescent="0.25">
      <c r="A201" s="7" t="s">
        <v>17</v>
      </c>
      <c r="B201" s="8" t="s">
        <v>11</v>
      </c>
      <c r="C201" s="8" t="s">
        <v>18</v>
      </c>
      <c r="D201" s="8" t="s">
        <v>13</v>
      </c>
      <c r="E201" s="9">
        <v>45645</v>
      </c>
      <c r="F201" s="10" t="s">
        <v>19</v>
      </c>
      <c r="G201" s="10" t="s">
        <v>20</v>
      </c>
      <c r="H201" s="10" t="s">
        <v>21</v>
      </c>
      <c r="I201" s="11"/>
    </row>
    <row r="202" spans="1:9" s="8" customFormat="1" ht="15" customHeight="1" x14ac:dyDescent="0.25">
      <c r="A202" s="7" t="s">
        <v>438</v>
      </c>
      <c r="B202" s="8" t="s">
        <v>439</v>
      </c>
      <c r="C202" s="8" t="s">
        <v>440</v>
      </c>
      <c r="D202" s="8" t="s">
        <v>13</v>
      </c>
      <c r="E202" s="9">
        <v>42877</v>
      </c>
      <c r="F202" s="10" t="s">
        <v>31</v>
      </c>
      <c r="G202" s="10" t="s">
        <v>387</v>
      </c>
      <c r="H202" s="10" t="s">
        <v>397</v>
      </c>
      <c r="I202" s="11"/>
    </row>
    <row r="203" spans="1:9" s="8" customFormat="1" ht="15" customHeight="1" x14ac:dyDescent="0.25">
      <c r="A203" s="7" t="s">
        <v>438</v>
      </c>
      <c r="B203" s="8" t="s">
        <v>439</v>
      </c>
      <c r="C203" s="8" t="s">
        <v>441</v>
      </c>
      <c r="D203" s="8" t="s">
        <v>13</v>
      </c>
      <c r="E203" s="9">
        <v>42877</v>
      </c>
      <c r="F203" s="10" t="s">
        <v>31</v>
      </c>
      <c r="G203" s="10" t="s">
        <v>387</v>
      </c>
      <c r="H203" s="10" t="s">
        <v>397</v>
      </c>
      <c r="I203" s="11"/>
    </row>
    <row r="204" spans="1:9" s="8" customFormat="1" ht="15" customHeight="1" x14ac:dyDescent="0.25">
      <c r="A204" s="7" t="s">
        <v>438</v>
      </c>
      <c r="B204" s="8" t="s">
        <v>439</v>
      </c>
      <c r="C204" s="8" t="s">
        <v>442</v>
      </c>
      <c r="D204" s="8" t="s">
        <v>13</v>
      </c>
      <c r="E204" s="9">
        <v>42877</v>
      </c>
      <c r="F204" s="10" t="s">
        <v>31</v>
      </c>
      <c r="G204" s="10" t="s">
        <v>387</v>
      </c>
      <c r="H204" s="10" t="s">
        <v>397</v>
      </c>
      <c r="I204" s="11"/>
    </row>
    <row r="205" spans="1:9" s="8" customFormat="1" ht="15" customHeight="1" x14ac:dyDescent="0.25">
      <c r="A205" s="7" t="s">
        <v>438</v>
      </c>
      <c r="B205" s="8" t="s">
        <v>439</v>
      </c>
      <c r="C205" s="8" t="s">
        <v>443</v>
      </c>
      <c r="D205" s="8" t="s">
        <v>13</v>
      </c>
      <c r="E205" s="9">
        <v>42877</v>
      </c>
      <c r="F205" s="10" t="s">
        <v>31</v>
      </c>
      <c r="G205" s="10" t="s">
        <v>387</v>
      </c>
      <c r="H205" s="10" t="s">
        <v>397</v>
      </c>
      <c r="I205" s="11"/>
    </row>
    <row r="206" spans="1:9" s="8" customFormat="1" ht="15" customHeight="1" x14ac:dyDescent="0.25">
      <c r="A206" s="7" t="s">
        <v>444</v>
      </c>
      <c r="B206" s="8" t="s">
        <v>64</v>
      </c>
      <c r="C206" s="8" t="s">
        <v>445</v>
      </c>
      <c r="D206" s="8" t="s">
        <v>13</v>
      </c>
      <c r="E206" s="9">
        <v>39042</v>
      </c>
      <c r="F206" s="10" t="s">
        <v>14</v>
      </c>
      <c r="G206" s="10" t="s">
        <v>446</v>
      </c>
      <c r="H206" s="10" t="s">
        <v>446</v>
      </c>
      <c r="I206" s="11"/>
    </row>
    <row r="207" spans="1:9" s="8" customFormat="1" ht="15" customHeight="1" x14ac:dyDescent="0.25">
      <c r="A207" s="7" t="s">
        <v>447</v>
      </c>
      <c r="B207" s="8" t="s">
        <v>448</v>
      </c>
      <c r="C207" s="8" t="s">
        <v>449</v>
      </c>
      <c r="D207" s="8" t="s">
        <v>13</v>
      </c>
      <c r="E207" s="9">
        <v>43133</v>
      </c>
      <c r="F207" s="10" t="s">
        <v>14</v>
      </c>
      <c r="G207" s="10" t="s">
        <v>15</v>
      </c>
      <c r="H207" s="10" t="s">
        <v>450</v>
      </c>
      <c r="I207" s="11"/>
    </row>
    <row r="208" spans="1:9" s="8" customFormat="1" ht="15" customHeight="1" x14ac:dyDescent="0.25">
      <c r="A208" s="7" t="s">
        <v>451</v>
      </c>
      <c r="B208" s="8" t="s">
        <v>84</v>
      </c>
      <c r="C208" s="8" t="s">
        <v>452</v>
      </c>
      <c r="D208" s="8" t="s">
        <v>13</v>
      </c>
      <c r="E208" s="9">
        <v>41019</v>
      </c>
      <c r="F208" s="10" t="s">
        <v>14</v>
      </c>
      <c r="G208" s="10" t="s">
        <v>15</v>
      </c>
      <c r="H208" s="10" t="s">
        <v>453</v>
      </c>
      <c r="I208" s="11"/>
    </row>
    <row r="209" spans="1:9" s="8" customFormat="1" ht="15" customHeight="1" x14ac:dyDescent="0.25">
      <c r="A209" s="7" t="s">
        <v>454</v>
      </c>
      <c r="B209" s="8" t="s">
        <v>156</v>
      </c>
      <c r="C209" s="8" t="s">
        <v>455</v>
      </c>
      <c r="D209" s="8" t="s">
        <v>13</v>
      </c>
      <c r="E209" s="9">
        <v>43727</v>
      </c>
      <c r="F209" s="10" t="s">
        <v>60</v>
      </c>
      <c r="G209" s="10" t="s">
        <v>168</v>
      </c>
      <c r="H209" s="10" t="s">
        <v>168</v>
      </c>
      <c r="I209" s="11"/>
    </row>
    <row r="210" spans="1:9" s="8" customFormat="1" ht="15" customHeight="1" x14ac:dyDescent="0.25">
      <c r="A210" s="7" t="s">
        <v>456</v>
      </c>
      <c r="B210" s="8" t="s">
        <v>58</v>
      </c>
      <c r="C210" s="8" t="s">
        <v>457</v>
      </c>
      <c r="D210" s="8" t="s">
        <v>13</v>
      </c>
      <c r="E210" s="9">
        <v>43332</v>
      </c>
      <c r="F210" s="10" t="s">
        <v>68</v>
      </c>
      <c r="G210" s="10" t="s">
        <v>458</v>
      </c>
      <c r="H210" s="10" t="s">
        <v>459</v>
      </c>
      <c r="I210" s="11"/>
    </row>
    <row r="211" spans="1:9" s="8" customFormat="1" ht="15" customHeight="1" x14ac:dyDescent="0.25">
      <c r="A211" s="7" t="s">
        <v>460</v>
      </c>
      <c r="B211" s="8" t="s">
        <v>64</v>
      </c>
      <c r="C211" s="8" t="s">
        <v>461</v>
      </c>
      <c r="D211" s="8" t="s">
        <v>13</v>
      </c>
      <c r="E211" s="9">
        <v>42102</v>
      </c>
      <c r="F211" s="10" t="s">
        <v>14</v>
      </c>
      <c r="G211" s="10"/>
      <c r="H211" s="10"/>
      <c r="I211" s="11"/>
    </row>
    <row r="212" spans="1:9" s="8" customFormat="1" ht="27.75" customHeight="1" x14ac:dyDescent="0.25">
      <c r="A212" s="7" t="s">
        <v>462</v>
      </c>
      <c r="B212" s="8" t="s">
        <v>248</v>
      </c>
      <c r="C212" s="8" t="s">
        <v>463</v>
      </c>
      <c r="D212" s="8" t="s">
        <v>13</v>
      </c>
      <c r="E212" s="9">
        <v>43591</v>
      </c>
      <c r="F212" s="10" t="s">
        <v>241</v>
      </c>
      <c r="G212" s="10" t="s">
        <v>333</v>
      </c>
      <c r="H212" s="10" t="s">
        <v>464</v>
      </c>
      <c r="I212" s="11"/>
    </row>
    <row r="213" spans="1:9" s="8" customFormat="1" ht="15" customHeight="1" x14ac:dyDescent="0.25">
      <c r="A213" s="7" t="s">
        <v>465</v>
      </c>
      <c r="B213" s="8" t="s">
        <v>448</v>
      </c>
      <c r="C213" s="8" t="s">
        <v>466</v>
      </c>
      <c r="D213" s="8" t="s">
        <v>13</v>
      </c>
      <c r="E213" s="9">
        <v>42332</v>
      </c>
      <c r="F213" s="10" t="s">
        <v>14</v>
      </c>
      <c r="G213" s="10" t="s">
        <v>15</v>
      </c>
      <c r="H213" s="10" t="s">
        <v>467</v>
      </c>
      <c r="I213" s="11"/>
    </row>
    <row r="214" spans="1:9" s="8" customFormat="1" ht="15" customHeight="1" x14ac:dyDescent="0.25">
      <c r="A214" s="7" t="s">
        <v>465</v>
      </c>
      <c r="B214" s="8" t="s">
        <v>448</v>
      </c>
      <c r="C214" s="8" t="s">
        <v>468</v>
      </c>
      <c r="D214" s="8" t="s">
        <v>13</v>
      </c>
      <c r="E214" s="9">
        <v>42334</v>
      </c>
      <c r="F214" s="10" t="s">
        <v>14</v>
      </c>
      <c r="G214" s="10" t="s">
        <v>15</v>
      </c>
      <c r="H214" s="10" t="s">
        <v>467</v>
      </c>
      <c r="I214" s="11"/>
    </row>
    <row r="215" spans="1:9" s="8" customFormat="1" ht="15" customHeight="1" x14ac:dyDescent="0.25">
      <c r="A215" s="7" t="s">
        <v>469</v>
      </c>
      <c r="B215" s="8" t="s">
        <v>448</v>
      </c>
      <c r="C215" s="8" t="s">
        <v>470</v>
      </c>
      <c r="D215" s="8" t="s">
        <v>13</v>
      </c>
      <c r="E215" s="9">
        <v>42334</v>
      </c>
      <c r="F215" s="10" t="s">
        <v>14</v>
      </c>
      <c r="G215" s="10" t="s">
        <v>15</v>
      </c>
      <c r="H215" s="10" t="s">
        <v>467</v>
      </c>
      <c r="I215" s="11"/>
    </row>
    <row r="216" spans="1:9" s="8" customFormat="1" ht="15" customHeight="1" x14ac:dyDescent="0.25">
      <c r="A216" s="7" t="s">
        <v>471</v>
      </c>
      <c r="B216" s="8" t="s">
        <v>472</v>
      </c>
      <c r="C216" s="8" t="s">
        <v>473</v>
      </c>
      <c r="D216" s="8" t="s">
        <v>13</v>
      </c>
      <c r="E216" s="9">
        <v>42507</v>
      </c>
      <c r="F216" s="10" t="s">
        <v>14</v>
      </c>
      <c r="G216" s="10" t="s">
        <v>15</v>
      </c>
      <c r="H216" s="10" t="s">
        <v>474</v>
      </c>
      <c r="I216" s="11"/>
    </row>
    <row r="217" spans="1:9" s="8" customFormat="1" ht="15" customHeight="1" x14ac:dyDescent="0.25">
      <c r="A217" s="7" t="s">
        <v>475</v>
      </c>
      <c r="B217" s="8" t="s">
        <v>92</v>
      </c>
      <c r="C217" s="8" t="s">
        <v>476</v>
      </c>
      <c r="D217" s="8" t="s">
        <v>13</v>
      </c>
      <c r="E217" s="9">
        <v>42087</v>
      </c>
      <c r="F217" s="10" t="s">
        <v>14</v>
      </c>
      <c r="G217" s="10" t="s">
        <v>477</v>
      </c>
      <c r="H217" s="10" t="s">
        <v>477</v>
      </c>
      <c r="I217" s="11"/>
    </row>
    <row r="218" spans="1:9" s="8" customFormat="1" ht="15" customHeight="1" x14ac:dyDescent="0.25">
      <c r="A218" s="7" t="s">
        <v>475</v>
      </c>
      <c r="B218" s="8" t="s">
        <v>92</v>
      </c>
      <c r="C218" s="8" t="s">
        <v>478</v>
      </c>
      <c r="D218" s="8" t="s">
        <v>13</v>
      </c>
      <c r="E218" s="9">
        <v>42093</v>
      </c>
      <c r="F218" s="10" t="s">
        <v>14</v>
      </c>
      <c r="G218" s="10" t="s">
        <v>477</v>
      </c>
      <c r="H218" s="10" t="s">
        <v>477</v>
      </c>
      <c r="I218" s="11"/>
    </row>
    <row r="219" spans="1:9" s="8" customFormat="1" ht="15" customHeight="1" x14ac:dyDescent="0.25">
      <c r="A219" s="7" t="s">
        <v>479</v>
      </c>
      <c r="B219" s="8" t="s">
        <v>92</v>
      </c>
      <c r="C219" s="8" t="s">
        <v>480</v>
      </c>
      <c r="D219" s="8" t="s">
        <v>13</v>
      </c>
      <c r="E219" s="9">
        <v>42083</v>
      </c>
      <c r="F219" s="10" t="s">
        <v>14</v>
      </c>
      <c r="G219" s="10" t="s">
        <v>477</v>
      </c>
      <c r="H219" s="10" t="s">
        <v>477</v>
      </c>
      <c r="I219" s="11"/>
    </row>
    <row r="220" spans="1:9" s="8" customFormat="1" ht="15" customHeight="1" x14ac:dyDescent="0.25">
      <c r="A220" s="7" t="s">
        <v>479</v>
      </c>
      <c r="B220" s="8" t="s">
        <v>92</v>
      </c>
      <c r="C220" s="8" t="s">
        <v>481</v>
      </c>
      <c r="D220" s="8" t="s">
        <v>13</v>
      </c>
      <c r="E220" s="9">
        <v>42083</v>
      </c>
      <c r="F220" s="10" t="s">
        <v>14</v>
      </c>
      <c r="G220" s="10" t="s">
        <v>477</v>
      </c>
      <c r="H220" s="10" t="s">
        <v>477</v>
      </c>
      <c r="I220" s="11"/>
    </row>
    <row r="221" spans="1:9" s="8" customFormat="1" ht="15" customHeight="1" x14ac:dyDescent="0.25">
      <c r="A221" s="7" t="s">
        <v>482</v>
      </c>
      <c r="B221" s="8" t="s">
        <v>92</v>
      </c>
      <c r="C221" s="8" t="s">
        <v>483</v>
      </c>
      <c r="D221" s="8" t="s">
        <v>13</v>
      </c>
      <c r="E221" s="9">
        <v>42089</v>
      </c>
      <c r="F221" s="10" t="s">
        <v>14</v>
      </c>
      <c r="G221" s="10" t="s">
        <v>484</v>
      </c>
      <c r="H221" s="10" t="s">
        <v>484</v>
      </c>
      <c r="I221" s="11"/>
    </row>
    <row r="222" spans="1:9" s="8" customFormat="1" ht="15" customHeight="1" x14ac:dyDescent="0.25">
      <c r="A222" s="7" t="s">
        <v>482</v>
      </c>
      <c r="B222" s="8" t="s">
        <v>92</v>
      </c>
      <c r="C222" s="8" t="s">
        <v>485</v>
      </c>
      <c r="D222" s="8" t="s">
        <v>13</v>
      </c>
      <c r="E222" s="9">
        <v>42089</v>
      </c>
      <c r="F222" s="10" t="s">
        <v>14</v>
      </c>
      <c r="G222" s="10" t="s">
        <v>484</v>
      </c>
      <c r="H222" s="10" t="s">
        <v>484</v>
      </c>
      <c r="I222" s="11"/>
    </row>
    <row r="223" spans="1:9" s="8" customFormat="1" ht="15" customHeight="1" x14ac:dyDescent="0.25">
      <c r="A223" s="7" t="s">
        <v>486</v>
      </c>
      <c r="B223" s="8" t="s">
        <v>92</v>
      </c>
      <c r="C223" s="8" t="s">
        <v>487</v>
      </c>
      <c r="D223" s="8" t="s">
        <v>13</v>
      </c>
      <c r="E223" s="9">
        <v>36892</v>
      </c>
      <c r="F223" s="10" t="s">
        <v>14</v>
      </c>
      <c r="G223" s="10" t="s">
        <v>488</v>
      </c>
      <c r="H223" s="10" t="s">
        <v>488</v>
      </c>
      <c r="I223" s="11"/>
    </row>
    <row r="224" spans="1:9" s="8" customFormat="1" ht="15" customHeight="1" x14ac:dyDescent="0.25">
      <c r="A224" s="7" t="s">
        <v>489</v>
      </c>
      <c r="B224" s="8" t="s">
        <v>106</v>
      </c>
      <c r="C224" s="8" t="s">
        <v>490</v>
      </c>
      <c r="D224" s="8" t="s">
        <v>13</v>
      </c>
      <c r="E224" s="9">
        <v>43495</v>
      </c>
      <c r="F224" s="10" t="s">
        <v>14</v>
      </c>
      <c r="G224" s="10" t="s">
        <v>491</v>
      </c>
      <c r="H224" s="10" t="s">
        <v>491</v>
      </c>
      <c r="I224" s="11"/>
    </row>
    <row r="225" spans="1:9" s="8" customFormat="1" ht="15" customHeight="1" x14ac:dyDescent="0.25">
      <c r="A225" s="7" t="s">
        <v>492</v>
      </c>
      <c r="B225" s="8" t="s">
        <v>92</v>
      </c>
      <c r="C225" s="8" t="s">
        <v>493</v>
      </c>
      <c r="D225" s="8" t="s">
        <v>13</v>
      </c>
      <c r="E225" s="9">
        <v>41859</v>
      </c>
      <c r="F225" s="10" t="s">
        <v>14</v>
      </c>
      <c r="G225" s="10" t="s">
        <v>81</v>
      </c>
      <c r="H225" s="10" t="s">
        <v>494</v>
      </c>
      <c r="I225" s="11"/>
    </row>
    <row r="226" spans="1:9" s="8" customFormat="1" ht="15" customHeight="1" x14ac:dyDescent="0.25">
      <c r="A226" s="7" t="s">
        <v>482</v>
      </c>
      <c r="B226" s="8" t="s">
        <v>92</v>
      </c>
      <c r="C226" s="8" t="s">
        <v>495</v>
      </c>
      <c r="D226" s="8" t="s">
        <v>13</v>
      </c>
      <c r="E226" s="9">
        <v>41856</v>
      </c>
      <c r="F226" s="10" t="s">
        <v>14</v>
      </c>
      <c r="G226" s="10" t="s">
        <v>484</v>
      </c>
      <c r="H226" s="10" t="s">
        <v>484</v>
      </c>
      <c r="I226" s="11"/>
    </row>
    <row r="227" spans="1:9" s="8" customFormat="1" ht="15" customHeight="1" x14ac:dyDescent="0.25">
      <c r="A227" s="7" t="s">
        <v>496</v>
      </c>
      <c r="B227" s="8" t="s">
        <v>92</v>
      </c>
      <c r="C227" s="8" t="s">
        <v>497</v>
      </c>
      <c r="D227" s="8" t="s">
        <v>13</v>
      </c>
      <c r="E227" s="9">
        <v>41078</v>
      </c>
      <c r="F227" s="10" t="s">
        <v>14</v>
      </c>
      <c r="G227" s="10" t="s">
        <v>484</v>
      </c>
      <c r="H227" s="10" t="s">
        <v>484</v>
      </c>
      <c r="I227" s="11"/>
    </row>
    <row r="228" spans="1:9" s="8" customFormat="1" ht="15" customHeight="1" x14ac:dyDescent="0.25">
      <c r="A228" s="7" t="s">
        <v>482</v>
      </c>
      <c r="B228" s="8" t="s">
        <v>92</v>
      </c>
      <c r="C228" s="8" t="s">
        <v>498</v>
      </c>
      <c r="D228" s="8" t="s">
        <v>13</v>
      </c>
      <c r="E228" s="9">
        <v>41859</v>
      </c>
      <c r="F228" s="10" t="s">
        <v>14</v>
      </c>
      <c r="G228" s="10" t="s">
        <v>484</v>
      </c>
      <c r="H228" s="10" t="s">
        <v>484</v>
      </c>
      <c r="I228" s="11"/>
    </row>
    <row r="229" spans="1:9" s="8" customFormat="1" ht="15" customHeight="1" x14ac:dyDescent="0.25">
      <c r="A229" s="7" t="s">
        <v>499</v>
      </c>
      <c r="B229" s="8" t="s">
        <v>92</v>
      </c>
      <c r="C229" s="8" t="s">
        <v>500</v>
      </c>
      <c r="D229" s="8" t="s">
        <v>13</v>
      </c>
      <c r="E229" s="9">
        <v>42381</v>
      </c>
      <c r="F229" s="10" t="s">
        <v>14</v>
      </c>
      <c r="G229" s="10" t="s">
        <v>501</v>
      </c>
      <c r="H229" s="10" t="s">
        <v>501</v>
      </c>
      <c r="I229" s="11"/>
    </row>
    <row r="230" spans="1:9" s="8" customFormat="1" ht="15" customHeight="1" x14ac:dyDescent="0.25">
      <c r="A230" s="7" t="s">
        <v>502</v>
      </c>
      <c r="B230" s="8" t="s">
        <v>79</v>
      </c>
      <c r="C230" s="8" t="s">
        <v>503</v>
      </c>
      <c r="D230" s="8" t="s">
        <v>13</v>
      </c>
      <c r="E230" s="9">
        <v>41074</v>
      </c>
      <c r="F230" s="10" t="s">
        <v>14</v>
      </c>
      <c r="G230" s="10" t="s">
        <v>504</v>
      </c>
      <c r="H230" s="10" t="s">
        <v>504</v>
      </c>
      <c r="I230" s="11"/>
    </row>
    <row r="231" spans="1:9" s="8" customFormat="1" ht="15" customHeight="1" x14ac:dyDescent="0.25">
      <c r="A231" s="7" t="s">
        <v>505</v>
      </c>
      <c r="B231" s="8" t="s">
        <v>79</v>
      </c>
      <c r="C231" s="8" t="s">
        <v>506</v>
      </c>
      <c r="D231" s="8" t="s">
        <v>13</v>
      </c>
      <c r="E231" s="9">
        <v>41857</v>
      </c>
      <c r="F231" s="10" t="s">
        <v>14</v>
      </c>
      <c r="G231" s="10" t="s">
        <v>504</v>
      </c>
      <c r="H231" s="10" t="s">
        <v>504</v>
      </c>
      <c r="I231" s="11"/>
    </row>
    <row r="232" spans="1:9" s="8" customFormat="1" ht="15" customHeight="1" x14ac:dyDescent="0.25">
      <c r="A232" s="7" t="s">
        <v>507</v>
      </c>
      <c r="B232" s="8" t="s">
        <v>79</v>
      </c>
      <c r="C232" s="8" t="s">
        <v>508</v>
      </c>
      <c r="D232" s="8" t="s">
        <v>13</v>
      </c>
      <c r="E232" s="9">
        <v>41855</v>
      </c>
      <c r="F232" s="10" t="s">
        <v>14</v>
      </c>
      <c r="G232" s="10" t="s">
        <v>504</v>
      </c>
      <c r="H232" s="10" t="s">
        <v>504</v>
      </c>
      <c r="I232" s="11"/>
    </row>
    <row r="233" spans="1:9" s="8" customFormat="1" ht="15" customHeight="1" x14ac:dyDescent="0.25">
      <c r="A233" s="7" t="s">
        <v>507</v>
      </c>
      <c r="B233" s="8" t="s">
        <v>79</v>
      </c>
      <c r="C233" s="8" t="s">
        <v>509</v>
      </c>
      <c r="D233" s="8" t="s">
        <v>13</v>
      </c>
      <c r="E233" s="9">
        <v>41859</v>
      </c>
      <c r="F233" s="10" t="s">
        <v>14</v>
      </c>
      <c r="G233" s="10" t="s">
        <v>504</v>
      </c>
      <c r="H233" s="10" t="s">
        <v>504</v>
      </c>
      <c r="I233" s="11"/>
    </row>
    <row r="234" spans="1:9" s="8" customFormat="1" ht="15" customHeight="1" x14ac:dyDescent="0.25">
      <c r="A234" s="7" t="s">
        <v>510</v>
      </c>
      <c r="B234" s="8" t="s">
        <v>511</v>
      </c>
      <c r="C234" s="8" t="s">
        <v>512</v>
      </c>
      <c r="D234" s="8" t="s">
        <v>13</v>
      </c>
      <c r="E234" s="9">
        <v>42109</v>
      </c>
      <c r="F234" s="10" t="s">
        <v>14</v>
      </c>
      <c r="G234" s="10" t="s">
        <v>513</v>
      </c>
      <c r="H234" s="10" t="s">
        <v>513</v>
      </c>
      <c r="I234" s="11"/>
    </row>
    <row r="235" spans="1:9" s="8" customFormat="1" ht="15" customHeight="1" x14ac:dyDescent="0.25">
      <c r="A235" s="7" t="s">
        <v>514</v>
      </c>
      <c r="B235" s="8" t="s">
        <v>515</v>
      </c>
      <c r="C235" s="8" t="s">
        <v>516</v>
      </c>
      <c r="D235" s="8" t="s">
        <v>13</v>
      </c>
      <c r="E235" s="9">
        <v>42111</v>
      </c>
      <c r="F235" s="10" t="s">
        <v>14</v>
      </c>
      <c r="G235" s="10" t="s">
        <v>517</v>
      </c>
      <c r="H235" s="10" t="s">
        <v>518</v>
      </c>
      <c r="I235" s="11"/>
    </row>
    <row r="236" spans="1:9" s="8" customFormat="1" ht="15" customHeight="1" x14ac:dyDescent="0.25">
      <c r="A236" s="7" t="s">
        <v>519</v>
      </c>
      <c r="B236" s="8" t="s">
        <v>448</v>
      </c>
      <c r="C236" s="8" t="s">
        <v>520</v>
      </c>
      <c r="D236" s="8" t="s">
        <v>13</v>
      </c>
      <c r="E236" s="9">
        <v>39462</v>
      </c>
      <c r="F236" s="10" t="s">
        <v>14</v>
      </c>
      <c r="G236" s="10" t="s">
        <v>15</v>
      </c>
      <c r="H236" s="10" t="s">
        <v>521</v>
      </c>
      <c r="I236" s="11"/>
    </row>
    <row r="237" spans="1:9" s="8" customFormat="1" ht="15" customHeight="1" x14ac:dyDescent="0.25">
      <c r="A237" s="7" t="s">
        <v>522</v>
      </c>
      <c r="B237" s="8" t="s">
        <v>84</v>
      </c>
      <c r="C237" s="8" t="s">
        <v>523</v>
      </c>
      <c r="D237" s="8" t="s">
        <v>13</v>
      </c>
      <c r="E237" s="9">
        <v>39749</v>
      </c>
      <c r="F237" s="10" t="s">
        <v>14</v>
      </c>
      <c r="G237" s="10" t="s">
        <v>15</v>
      </c>
      <c r="H237" s="10" t="s">
        <v>521</v>
      </c>
      <c r="I237" s="11"/>
    </row>
    <row r="238" spans="1:9" s="8" customFormat="1" ht="15" customHeight="1" x14ac:dyDescent="0.25">
      <c r="A238" s="7" t="s">
        <v>524</v>
      </c>
      <c r="B238" s="8" t="s">
        <v>84</v>
      </c>
      <c r="C238" s="8" t="s">
        <v>525</v>
      </c>
      <c r="D238" s="8" t="s">
        <v>13</v>
      </c>
      <c r="E238" s="9">
        <v>40898</v>
      </c>
      <c r="F238" s="10" t="s">
        <v>14</v>
      </c>
      <c r="G238" s="10" t="s">
        <v>15</v>
      </c>
      <c r="H238" s="10" t="s">
        <v>521</v>
      </c>
      <c r="I238" s="11"/>
    </row>
    <row r="239" spans="1:9" s="8" customFormat="1" ht="15" customHeight="1" x14ac:dyDescent="0.25">
      <c r="A239" s="7" t="s">
        <v>526</v>
      </c>
      <c r="B239" s="8" t="s">
        <v>84</v>
      </c>
      <c r="C239" s="8" t="s">
        <v>527</v>
      </c>
      <c r="D239" s="8" t="s">
        <v>13</v>
      </c>
      <c r="E239" s="9">
        <v>38350</v>
      </c>
      <c r="F239" s="10" t="s">
        <v>14</v>
      </c>
      <c r="G239" s="10" t="s">
        <v>15</v>
      </c>
      <c r="H239" s="10" t="s">
        <v>521</v>
      </c>
      <c r="I239" s="11"/>
    </row>
    <row r="240" spans="1:9" s="8" customFormat="1" ht="15" customHeight="1" x14ac:dyDescent="0.25">
      <c r="A240" s="7" t="s">
        <v>528</v>
      </c>
      <c r="B240" s="8" t="s">
        <v>84</v>
      </c>
      <c r="C240" s="8" t="s">
        <v>529</v>
      </c>
      <c r="D240" s="8" t="s">
        <v>13</v>
      </c>
      <c r="E240" s="9">
        <v>39763</v>
      </c>
      <c r="F240" s="10" t="s">
        <v>14</v>
      </c>
      <c r="G240" s="10" t="s">
        <v>15</v>
      </c>
      <c r="H240" s="10" t="s">
        <v>521</v>
      </c>
      <c r="I240" s="11"/>
    </row>
    <row r="241" spans="1:9" s="8" customFormat="1" ht="15" customHeight="1" x14ac:dyDescent="0.25">
      <c r="A241" s="7" t="s">
        <v>522</v>
      </c>
      <c r="B241" s="8" t="s">
        <v>84</v>
      </c>
      <c r="C241" s="8" t="s">
        <v>530</v>
      </c>
      <c r="D241" s="8" t="s">
        <v>13</v>
      </c>
      <c r="E241" s="9">
        <v>39744</v>
      </c>
      <c r="F241" s="10" t="s">
        <v>14</v>
      </c>
      <c r="G241" s="10" t="s">
        <v>15</v>
      </c>
      <c r="H241" s="10" t="s">
        <v>521</v>
      </c>
      <c r="I241" s="11"/>
    </row>
    <row r="242" spans="1:9" s="8" customFormat="1" ht="15" customHeight="1" x14ac:dyDescent="0.25">
      <c r="A242" s="7" t="s">
        <v>531</v>
      </c>
      <c r="B242" s="8" t="s">
        <v>448</v>
      </c>
      <c r="C242" s="8" t="s">
        <v>532</v>
      </c>
      <c r="D242" s="8" t="s">
        <v>13</v>
      </c>
      <c r="E242" s="9">
        <v>44138</v>
      </c>
      <c r="F242" s="10" t="s">
        <v>14</v>
      </c>
      <c r="G242" s="10" t="s">
        <v>15</v>
      </c>
      <c r="H242" s="10" t="s">
        <v>533</v>
      </c>
      <c r="I242" s="11"/>
    </row>
    <row r="243" spans="1:9" s="8" customFormat="1" ht="15" customHeight="1" x14ac:dyDescent="0.25">
      <c r="A243" s="7" t="s">
        <v>534</v>
      </c>
      <c r="B243" s="8" t="s">
        <v>95</v>
      </c>
      <c r="C243" s="8" t="s">
        <v>535</v>
      </c>
      <c r="D243" s="8" t="s">
        <v>13</v>
      </c>
      <c r="E243" s="9">
        <v>42089</v>
      </c>
      <c r="F243" s="10" t="s">
        <v>14</v>
      </c>
      <c r="G243" s="10" t="s">
        <v>15</v>
      </c>
      <c r="H243" s="10" t="s">
        <v>536</v>
      </c>
      <c r="I243" s="11"/>
    </row>
    <row r="244" spans="1:9" s="8" customFormat="1" ht="15" customHeight="1" x14ac:dyDescent="0.25">
      <c r="A244" s="7" t="s">
        <v>537</v>
      </c>
      <c r="B244" s="8" t="s">
        <v>84</v>
      </c>
      <c r="C244" s="8" t="s">
        <v>538</v>
      </c>
      <c r="D244" s="8" t="s">
        <v>13</v>
      </c>
      <c r="E244" s="9">
        <v>42418</v>
      </c>
      <c r="F244" s="10" t="s">
        <v>14</v>
      </c>
      <c r="G244" s="10" t="s">
        <v>15</v>
      </c>
      <c r="H244" s="10" t="s">
        <v>467</v>
      </c>
      <c r="I244" s="11"/>
    </row>
    <row r="245" spans="1:9" s="8" customFormat="1" ht="15" customHeight="1" x14ac:dyDescent="0.25">
      <c r="A245" s="7" t="s">
        <v>537</v>
      </c>
      <c r="B245" s="8" t="s">
        <v>84</v>
      </c>
      <c r="C245" s="8" t="s">
        <v>539</v>
      </c>
      <c r="D245" s="8" t="s">
        <v>13</v>
      </c>
      <c r="E245" s="9">
        <v>42418</v>
      </c>
      <c r="F245" s="10" t="s">
        <v>14</v>
      </c>
      <c r="G245" s="10" t="s">
        <v>15</v>
      </c>
      <c r="H245" s="10" t="s">
        <v>467</v>
      </c>
      <c r="I245" s="11"/>
    </row>
    <row r="246" spans="1:9" s="8" customFormat="1" ht="15" customHeight="1" x14ac:dyDescent="0.25">
      <c r="A246" s="7" t="s">
        <v>537</v>
      </c>
      <c r="B246" s="8" t="s">
        <v>84</v>
      </c>
      <c r="C246" s="8" t="s">
        <v>540</v>
      </c>
      <c r="D246" s="8" t="s">
        <v>13</v>
      </c>
      <c r="E246" s="9">
        <v>42418</v>
      </c>
      <c r="F246" s="10" t="s">
        <v>14</v>
      </c>
      <c r="G246" s="10" t="s">
        <v>15</v>
      </c>
      <c r="H246" s="10" t="s">
        <v>467</v>
      </c>
      <c r="I246" s="11"/>
    </row>
    <row r="247" spans="1:9" s="8" customFormat="1" ht="15" customHeight="1" x14ac:dyDescent="0.25">
      <c r="A247" s="7" t="s">
        <v>537</v>
      </c>
      <c r="B247" s="8" t="s">
        <v>448</v>
      </c>
      <c r="C247" s="8" t="s">
        <v>541</v>
      </c>
      <c r="D247" s="8" t="s">
        <v>13</v>
      </c>
      <c r="E247" s="9">
        <v>42418</v>
      </c>
      <c r="F247" s="10" t="s">
        <v>14</v>
      </c>
      <c r="G247" s="10" t="s">
        <v>15</v>
      </c>
      <c r="H247" s="10" t="s">
        <v>467</v>
      </c>
      <c r="I247" s="11"/>
    </row>
    <row r="248" spans="1:9" s="8" customFormat="1" ht="15" customHeight="1" x14ac:dyDescent="0.25">
      <c r="A248" s="7" t="s">
        <v>537</v>
      </c>
      <c r="B248" s="8" t="s">
        <v>84</v>
      </c>
      <c r="C248" s="8" t="s">
        <v>542</v>
      </c>
      <c r="D248" s="8" t="s">
        <v>13</v>
      </c>
      <c r="E248" s="9">
        <v>42418</v>
      </c>
      <c r="F248" s="10" t="s">
        <v>14</v>
      </c>
      <c r="G248" s="10" t="s">
        <v>15</v>
      </c>
      <c r="H248" s="10" t="s">
        <v>467</v>
      </c>
      <c r="I248" s="11"/>
    </row>
    <row r="249" spans="1:9" s="8" customFormat="1" ht="15" customHeight="1" x14ac:dyDescent="0.25">
      <c r="A249" s="7" t="s">
        <v>537</v>
      </c>
      <c r="B249" s="8" t="s">
        <v>448</v>
      </c>
      <c r="C249" s="8" t="s">
        <v>543</v>
      </c>
      <c r="D249" s="8" t="s">
        <v>13</v>
      </c>
      <c r="E249" s="9">
        <v>42418</v>
      </c>
      <c r="F249" s="10" t="s">
        <v>14</v>
      </c>
      <c r="G249" s="10" t="s">
        <v>15</v>
      </c>
      <c r="H249" s="10" t="s">
        <v>467</v>
      </c>
      <c r="I249" s="11"/>
    </row>
    <row r="250" spans="1:9" s="8" customFormat="1" ht="15" customHeight="1" x14ac:dyDescent="0.25">
      <c r="A250" s="7" t="s">
        <v>537</v>
      </c>
      <c r="B250" s="8" t="s">
        <v>448</v>
      </c>
      <c r="C250" s="8" t="s">
        <v>544</v>
      </c>
      <c r="D250" s="8" t="s">
        <v>13</v>
      </c>
      <c r="E250" s="9">
        <v>42418</v>
      </c>
      <c r="F250" s="10" t="s">
        <v>14</v>
      </c>
      <c r="G250" s="10" t="s">
        <v>15</v>
      </c>
      <c r="H250" s="10" t="s">
        <v>467</v>
      </c>
      <c r="I250" s="11"/>
    </row>
    <row r="251" spans="1:9" s="8" customFormat="1" ht="15" customHeight="1" x14ac:dyDescent="0.25">
      <c r="A251" s="7" t="s">
        <v>537</v>
      </c>
      <c r="B251" s="8" t="s">
        <v>448</v>
      </c>
      <c r="C251" s="8" t="s">
        <v>545</v>
      </c>
      <c r="D251" s="8" t="s">
        <v>13</v>
      </c>
      <c r="E251" s="9">
        <v>42418</v>
      </c>
      <c r="F251" s="10" t="s">
        <v>14</v>
      </c>
      <c r="G251" s="10" t="s">
        <v>15</v>
      </c>
      <c r="H251" s="10" t="s">
        <v>467</v>
      </c>
      <c r="I251" s="11"/>
    </row>
    <row r="252" spans="1:9" s="8" customFormat="1" ht="15" customHeight="1" x14ac:dyDescent="0.25">
      <c r="A252" s="7" t="s">
        <v>546</v>
      </c>
      <c r="B252" s="8" t="s">
        <v>448</v>
      </c>
      <c r="C252" s="8" t="s">
        <v>547</v>
      </c>
      <c r="D252" s="8" t="s">
        <v>13</v>
      </c>
      <c r="E252" s="9">
        <v>42416</v>
      </c>
      <c r="F252" s="10" t="s">
        <v>14</v>
      </c>
      <c r="G252" s="10" t="s">
        <v>15</v>
      </c>
      <c r="H252" s="10" t="s">
        <v>467</v>
      </c>
      <c r="I252" s="11"/>
    </row>
    <row r="253" spans="1:9" s="8" customFormat="1" ht="15" customHeight="1" x14ac:dyDescent="0.25">
      <c r="A253" s="7" t="s">
        <v>546</v>
      </c>
      <c r="B253" s="8" t="s">
        <v>84</v>
      </c>
      <c r="C253" s="8" t="s">
        <v>548</v>
      </c>
      <c r="D253" s="8" t="s">
        <v>13</v>
      </c>
      <c r="E253" s="9">
        <v>42416</v>
      </c>
      <c r="F253" s="10" t="s">
        <v>14</v>
      </c>
      <c r="G253" s="10" t="s">
        <v>15</v>
      </c>
      <c r="H253" s="10" t="s">
        <v>467</v>
      </c>
      <c r="I253" s="11"/>
    </row>
    <row r="254" spans="1:9" s="8" customFormat="1" ht="15" customHeight="1" x14ac:dyDescent="0.25">
      <c r="A254" s="7" t="s">
        <v>537</v>
      </c>
      <c r="B254" s="8" t="s">
        <v>84</v>
      </c>
      <c r="C254" s="8" t="s">
        <v>549</v>
      </c>
      <c r="D254" s="8" t="s">
        <v>13</v>
      </c>
      <c r="E254" s="9">
        <v>42418</v>
      </c>
      <c r="F254" s="10" t="s">
        <v>14</v>
      </c>
      <c r="G254" s="10" t="s">
        <v>15</v>
      </c>
      <c r="H254" s="10" t="s">
        <v>467</v>
      </c>
      <c r="I254" s="11"/>
    </row>
    <row r="255" spans="1:9" s="8" customFormat="1" ht="15" customHeight="1" x14ac:dyDescent="0.25">
      <c r="A255" s="7" t="s">
        <v>537</v>
      </c>
      <c r="B255" s="8" t="s">
        <v>448</v>
      </c>
      <c r="C255" s="8" t="s">
        <v>550</v>
      </c>
      <c r="D255" s="8" t="s">
        <v>13</v>
      </c>
      <c r="E255" s="9">
        <v>42418</v>
      </c>
      <c r="F255" s="10" t="s">
        <v>14</v>
      </c>
      <c r="G255" s="10" t="s">
        <v>15</v>
      </c>
      <c r="H255" s="10" t="s">
        <v>467</v>
      </c>
      <c r="I255" s="11"/>
    </row>
    <row r="256" spans="1:9" s="8" customFormat="1" ht="15" customHeight="1" x14ac:dyDescent="0.25">
      <c r="A256" s="7" t="s">
        <v>537</v>
      </c>
      <c r="B256" s="8" t="s">
        <v>448</v>
      </c>
      <c r="C256" s="8" t="s">
        <v>551</v>
      </c>
      <c r="D256" s="8" t="s">
        <v>13</v>
      </c>
      <c r="E256" s="9">
        <v>42418</v>
      </c>
      <c r="F256" s="10" t="s">
        <v>14</v>
      </c>
      <c r="G256" s="10" t="s">
        <v>15</v>
      </c>
      <c r="H256" s="10" t="s">
        <v>467</v>
      </c>
      <c r="I256" s="11"/>
    </row>
    <row r="257" spans="1:9" s="8" customFormat="1" ht="15" customHeight="1" x14ac:dyDescent="0.25">
      <c r="A257" s="7" t="s">
        <v>552</v>
      </c>
      <c r="B257" s="8" t="s">
        <v>553</v>
      </c>
      <c r="C257" s="8" t="s">
        <v>554</v>
      </c>
      <c r="D257" s="8" t="s">
        <v>13</v>
      </c>
      <c r="E257" s="9">
        <v>42418</v>
      </c>
      <c r="F257" s="10" t="s">
        <v>14</v>
      </c>
      <c r="G257" s="10" t="s">
        <v>15</v>
      </c>
      <c r="H257" s="10" t="s">
        <v>555</v>
      </c>
      <c r="I257" s="11"/>
    </row>
    <row r="258" spans="1:9" s="8" customFormat="1" ht="15" customHeight="1" x14ac:dyDescent="0.25">
      <c r="A258" s="7" t="s">
        <v>556</v>
      </c>
      <c r="B258" s="8" t="s">
        <v>448</v>
      </c>
      <c r="C258" s="8" t="s">
        <v>557</v>
      </c>
      <c r="D258" s="8" t="s">
        <v>13</v>
      </c>
      <c r="E258" s="9">
        <v>42418</v>
      </c>
      <c r="F258" s="10" t="s">
        <v>14</v>
      </c>
      <c r="G258" s="10" t="s">
        <v>15</v>
      </c>
      <c r="H258" s="10" t="s">
        <v>558</v>
      </c>
      <c r="I258" s="11"/>
    </row>
    <row r="259" spans="1:9" s="8" customFormat="1" ht="15" customHeight="1" x14ac:dyDescent="0.25">
      <c r="A259" s="7" t="s">
        <v>559</v>
      </c>
      <c r="B259" s="8" t="s">
        <v>84</v>
      </c>
      <c r="C259" s="8" t="s">
        <v>560</v>
      </c>
      <c r="D259" s="8" t="s">
        <v>13</v>
      </c>
      <c r="E259" s="9">
        <v>42851</v>
      </c>
      <c r="F259" s="10" t="s">
        <v>14</v>
      </c>
      <c r="G259" s="10" t="s">
        <v>15</v>
      </c>
      <c r="H259" s="10" t="s">
        <v>561</v>
      </c>
      <c r="I259" s="11"/>
    </row>
    <row r="260" spans="1:9" s="8" customFormat="1" ht="15" customHeight="1" x14ac:dyDescent="0.25">
      <c r="A260" s="7" t="s">
        <v>559</v>
      </c>
      <c r="B260" s="8" t="s">
        <v>84</v>
      </c>
      <c r="C260" s="8" t="s">
        <v>562</v>
      </c>
      <c r="D260" s="8" t="s">
        <v>13</v>
      </c>
      <c r="E260" s="9">
        <v>43299</v>
      </c>
      <c r="F260" s="10" t="s">
        <v>14</v>
      </c>
      <c r="G260" s="10" t="s">
        <v>15</v>
      </c>
      <c r="H260" s="10" t="s">
        <v>561</v>
      </c>
      <c r="I260" s="11"/>
    </row>
    <row r="261" spans="1:9" s="8" customFormat="1" ht="15" customHeight="1" x14ac:dyDescent="0.25">
      <c r="A261" s="7" t="s">
        <v>559</v>
      </c>
      <c r="B261" s="8" t="s">
        <v>84</v>
      </c>
      <c r="C261" s="8" t="s">
        <v>563</v>
      </c>
      <c r="D261" s="8" t="s">
        <v>13</v>
      </c>
      <c r="E261" s="9">
        <v>43290</v>
      </c>
      <c r="F261" s="10" t="s">
        <v>14</v>
      </c>
      <c r="G261" s="10" t="s">
        <v>15</v>
      </c>
      <c r="H261" s="10" t="s">
        <v>561</v>
      </c>
      <c r="I261" s="11"/>
    </row>
    <row r="262" spans="1:9" s="8" customFormat="1" ht="15" customHeight="1" x14ac:dyDescent="0.25">
      <c r="A262" s="7" t="s">
        <v>564</v>
      </c>
      <c r="B262" s="8" t="s">
        <v>84</v>
      </c>
      <c r="C262" s="8" t="s">
        <v>565</v>
      </c>
      <c r="D262" s="8" t="s">
        <v>13</v>
      </c>
      <c r="E262" s="9">
        <v>42851</v>
      </c>
      <c r="F262" s="10" t="s">
        <v>14</v>
      </c>
      <c r="G262" s="10" t="s">
        <v>15</v>
      </c>
      <c r="H262" s="10" t="s">
        <v>561</v>
      </c>
      <c r="I262" s="11"/>
    </row>
    <row r="263" spans="1:9" s="8" customFormat="1" ht="15" customHeight="1" x14ac:dyDescent="0.25">
      <c r="A263" s="7" t="s">
        <v>559</v>
      </c>
      <c r="B263" s="8" t="s">
        <v>84</v>
      </c>
      <c r="C263" s="8" t="s">
        <v>566</v>
      </c>
      <c r="D263" s="8" t="s">
        <v>13</v>
      </c>
      <c r="E263" s="9">
        <v>43532</v>
      </c>
      <c r="F263" s="10" t="s">
        <v>14</v>
      </c>
      <c r="G263" s="10" t="s">
        <v>15</v>
      </c>
      <c r="H263" s="10" t="s">
        <v>561</v>
      </c>
      <c r="I263" s="11"/>
    </row>
    <row r="264" spans="1:9" s="8" customFormat="1" ht="15" customHeight="1" x14ac:dyDescent="0.25">
      <c r="A264" s="7" t="s">
        <v>564</v>
      </c>
      <c r="B264" s="8" t="s">
        <v>84</v>
      </c>
      <c r="C264" s="8" t="s">
        <v>567</v>
      </c>
      <c r="D264" s="8" t="s">
        <v>13</v>
      </c>
      <c r="E264" s="9">
        <v>42851</v>
      </c>
      <c r="F264" s="10" t="s">
        <v>14</v>
      </c>
      <c r="G264" s="10" t="s">
        <v>15</v>
      </c>
      <c r="H264" s="10" t="s">
        <v>561</v>
      </c>
      <c r="I264" s="11"/>
    </row>
    <row r="265" spans="1:9" s="8" customFormat="1" ht="15" customHeight="1" x14ac:dyDescent="0.25">
      <c r="A265" s="7" t="s">
        <v>564</v>
      </c>
      <c r="B265" s="8" t="s">
        <v>84</v>
      </c>
      <c r="C265" s="8" t="s">
        <v>568</v>
      </c>
      <c r="D265" s="8" t="s">
        <v>13</v>
      </c>
      <c r="E265" s="9">
        <v>42851</v>
      </c>
      <c r="F265" s="10" t="s">
        <v>14</v>
      </c>
      <c r="G265" s="10" t="s">
        <v>15</v>
      </c>
      <c r="H265" s="10" t="s">
        <v>561</v>
      </c>
      <c r="I265" s="11"/>
    </row>
    <row r="266" spans="1:9" s="8" customFormat="1" ht="15" customHeight="1" x14ac:dyDescent="0.25">
      <c r="A266" s="7" t="s">
        <v>569</v>
      </c>
      <c r="B266" s="8" t="s">
        <v>553</v>
      </c>
      <c r="C266" s="8" t="s">
        <v>570</v>
      </c>
      <c r="D266" s="8" t="s">
        <v>13</v>
      </c>
      <c r="E266" s="9">
        <v>42851</v>
      </c>
      <c r="F266" s="10" t="s">
        <v>14</v>
      </c>
      <c r="G266" s="10" t="s">
        <v>15</v>
      </c>
      <c r="H266" s="10" t="s">
        <v>571</v>
      </c>
      <c r="I266" s="11"/>
    </row>
    <row r="267" spans="1:9" s="8" customFormat="1" ht="15" customHeight="1" x14ac:dyDescent="0.25">
      <c r="A267" s="7" t="s">
        <v>572</v>
      </c>
      <c r="B267" s="8" t="s">
        <v>448</v>
      </c>
      <c r="C267" s="8" t="s">
        <v>573</v>
      </c>
      <c r="D267" s="8" t="s">
        <v>13</v>
      </c>
      <c r="E267" s="9">
        <v>43552</v>
      </c>
      <c r="F267" s="10" t="s">
        <v>14</v>
      </c>
      <c r="G267" s="10" t="s">
        <v>15</v>
      </c>
      <c r="H267" s="10" t="s">
        <v>574</v>
      </c>
      <c r="I267" s="11"/>
    </row>
    <row r="268" spans="1:9" s="8" customFormat="1" ht="15" customHeight="1" x14ac:dyDescent="0.25">
      <c r="A268" s="7" t="s">
        <v>572</v>
      </c>
      <c r="B268" s="8" t="s">
        <v>448</v>
      </c>
      <c r="C268" s="8" t="s">
        <v>575</v>
      </c>
      <c r="D268" s="8" t="s">
        <v>13</v>
      </c>
      <c r="E268" s="9">
        <v>43552</v>
      </c>
      <c r="F268" s="10" t="s">
        <v>14</v>
      </c>
      <c r="G268" s="10" t="s">
        <v>15</v>
      </c>
      <c r="H268" s="10" t="s">
        <v>574</v>
      </c>
      <c r="I268" s="11"/>
    </row>
    <row r="269" spans="1:9" s="8" customFormat="1" ht="15" customHeight="1" x14ac:dyDescent="0.25">
      <c r="A269" s="7" t="s">
        <v>576</v>
      </c>
      <c r="B269" s="8" t="s">
        <v>448</v>
      </c>
      <c r="C269" s="8" t="s">
        <v>577</v>
      </c>
      <c r="D269" s="8" t="s">
        <v>13</v>
      </c>
      <c r="E269" s="9">
        <v>43552</v>
      </c>
      <c r="F269" s="10" t="s">
        <v>14</v>
      </c>
      <c r="G269" s="10" t="s">
        <v>15</v>
      </c>
      <c r="H269" s="10" t="s">
        <v>574</v>
      </c>
      <c r="I269" s="11"/>
    </row>
    <row r="270" spans="1:9" s="8" customFormat="1" ht="15" customHeight="1" x14ac:dyDescent="0.25">
      <c r="A270" s="7" t="s">
        <v>572</v>
      </c>
      <c r="B270" s="8" t="s">
        <v>95</v>
      </c>
      <c r="C270" s="8" t="s">
        <v>578</v>
      </c>
      <c r="D270" s="8" t="s">
        <v>13</v>
      </c>
      <c r="E270" s="9">
        <v>43573</v>
      </c>
      <c r="F270" s="10" t="s">
        <v>14</v>
      </c>
      <c r="G270" s="10" t="s">
        <v>15</v>
      </c>
      <c r="H270" s="10" t="s">
        <v>574</v>
      </c>
      <c r="I270" s="11"/>
    </row>
    <row r="271" spans="1:9" s="8" customFormat="1" ht="15" customHeight="1" x14ac:dyDescent="0.25">
      <c r="A271" s="7" t="s">
        <v>572</v>
      </c>
      <c r="B271" s="8" t="s">
        <v>84</v>
      </c>
      <c r="C271" s="8" t="s">
        <v>579</v>
      </c>
      <c r="D271" s="8" t="s">
        <v>13</v>
      </c>
      <c r="E271" s="9">
        <v>43532</v>
      </c>
      <c r="F271" s="10" t="s">
        <v>14</v>
      </c>
      <c r="G271" s="10" t="s">
        <v>15</v>
      </c>
      <c r="H271" s="10" t="s">
        <v>574</v>
      </c>
      <c r="I271" s="11"/>
    </row>
    <row r="272" spans="1:9" s="8" customFormat="1" ht="15" customHeight="1" x14ac:dyDescent="0.25">
      <c r="A272" s="7" t="s">
        <v>572</v>
      </c>
      <c r="B272" s="8" t="s">
        <v>84</v>
      </c>
      <c r="C272" s="8" t="s">
        <v>580</v>
      </c>
      <c r="D272" s="8" t="s">
        <v>13</v>
      </c>
      <c r="E272" s="9">
        <v>43532</v>
      </c>
      <c r="F272" s="10" t="s">
        <v>14</v>
      </c>
      <c r="G272" s="10" t="s">
        <v>15</v>
      </c>
      <c r="H272" s="10" t="s">
        <v>574</v>
      </c>
      <c r="I272" s="11"/>
    </row>
    <row r="273" spans="1:9" s="8" customFormat="1" ht="15" customHeight="1" x14ac:dyDescent="0.25">
      <c r="A273" s="7" t="s">
        <v>572</v>
      </c>
      <c r="B273" s="8" t="s">
        <v>84</v>
      </c>
      <c r="C273" s="8" t="s">
        <v>581</v>
      </c>
      <c r="D273" s="8" t="s">
        <v>13</v>
      </c>
      <c r="E273" s="9">
        <v>43510</v>
      </c>
      <c r="F273" s="10" t="s">
        <v>14</v>
      </c>
      <c r="G273" s="10" t="s">
        <v>15</v>
      </c>
      <c r="H273" s="10" t="s">
        <v>574</v>
      </c>
      <c r="I273" s="11"/>
    </row>
    <row r="274" spans="1:9" s="8" customFormat="1" ht="15" customHeight="1" x14ac:dyDescent="0.25">
      <c r="A274" s="7" t="s">
        <v>572</v>
      </c>
      <c r="B274" s="8" t="s">
        <v>448</v>
      </c>
      <c r="C274" s="8" t="s">
        <v>582</v>
      </c>
      <c r="D274" s="8" t="s">
        <v>13</v>
      </c>
      <c r="E274" s="9">
        <v>43552</v>
      </c>
      <c r="F274" s="10" t="s">
        <v>14</v>
      </c>
      <c r="G274" s="10" t="s">
        <v>15</v>
      </c>
      <c r="H274" s="10" t="s">
        <v>574</v>
      </c>
      <c r="I274" s="11"/>
    </row>
    <row r="275" spans="1:9" s="8" customFormat="1" ht="15" customHeight="1" x14ac:dyDescent="0.25">
      <c r="A275" s="7" t="s">
        <v>572</v>
      </c>
      <c r="B275" s="8" t="s">
        <v>448</v>
      </c>
      <c r="C275" s="8" t="s">
        <v>583</v>
      </c>
      <c r="D275" s="8" t="s">
        <v>13</v>
      </c>
      <c r="E275" s="9">
        <v>43552</v>
      </c>
      <c r="F275" s="10" t="s">
        <v>14</v>
      </c>
      <c r="G275" s="10" t="s">
        <v>15</v>
      </c>
      <c r="H275" s="10" t="s">
        <v>574</v>
      </c>
      <c r="I275" s="11"/>
    </row>
    <row r="276" spans="1:9" s="8" customFormat="1" ht="15" customHeight="1" x14ac:dyDescent="0.25">
      <c r="A276" s="7" t="s">
        <v>572</v>
      </c>
      <c r="B276" s="8" t="s">
        <v>448</v>
      </c>
      <c r="C276" s="8" t="s">
        <v>584</v>
      </c>
      <c r="D276" s="8" t="s">
        <v>13</v>
      </c>
      <c r="E276" s="9">
        <v>43552</v>
      </c>
      <c r="F276" s="10" t="s">
        <v>14</v>
      </c>
      <c r="G276" s="10" t="s">
        <v>15</v>
      </c>
      <c r="H276" s="10" t="s">
        <v>574</v>
      </c>
      <c r="I276" s="11"/>
    </row>
    <row r="277" spans="1:9" s="8" customFormat="1" ht="15" customHeight="1" x14ac:dyDescent="0.25">
      <c r="A277" s="7" t="s">
        <v>585</v>
      </c>
      <c r="B277" s="8" t="s">
        <v>84</v>
      </c>
      <c r="C277" s="8" t="s">
        <v>586</v>
      </c>
      <c r="D277" s="8" t="s">
        <v>13</v>
      </c>
      <c r="E277" s="9">
        <v>43574</v>
      </c>
      <c r="F277" s="10" t="s">
        <v>14</v>
      </c>
      <c r="G277" s="10" t="s">
        <v>15</v>
      </c>
      <c r="H277" s="10" t="s">
        <v>574</v>
      </c>
      <c r="I277" s="11"/>
    </row>
    <row r="278" spans="1:9" s="8" customFormat="1" ht="15" customHeight="1" x14ac:dyDescent="0.25">
      <c r="A278" s="7" t="s">
        <v>447</v>
      </c>
      <c r="B278" s="8" t="s">
        <v>95</v>
      </c>
      <c r="C278" s="8" t="s">
        <v>587</v>
      </c>
      <c r="D278" s="8" t="s">
        <v>13</v>
      </c>
      <c r="E278" s="9">
        <v>43133</v>
      </c>
      <c r="F278" s="10" t="s">
        <v>14</v>
      </c>
      <c r="G278" s="10" t="s">
        <v>15</v>
      </c>
      <c r="H278" s="10" t="s">
        <v>450</v>
      </c>
      <c r="I278" s="11"/>
    </row>
    <row r="279" spans="1:9" s="8" customFormat="1" ht="15" customHeight="1" x14ac:dyDescent="0.25">
      <c r="A279" s="7" t="s">
        <v>588</v>
      </c>
      <c r="B279" s="8" t="s">
        <v>84</v>
      </c>
      <c r="C279" s="8" t="s">
        <v>589</v>
      </c>
      <c r="D279" s="8" t="s">
        <v>13</v>
      </c>
      <c r="E279" s="9">
        <v>43090</v>
      </c>
      <c r="F279" s="10" t="s">
        <v>14</v>
      </c>
      <c r="G279" s="10" t="s">
        <v>15</v>
      </c>
      <c r="H279" s="10" t="s">
        <v>450</v>
      </c>
      <c r="I279" s="11"/>
    </row>
    <row r="280" spans="1:9" s="8" customFormat="1" ht="15" customHeight="1" x14ac:dyDescent="0.25">
      <c r="A280" s="7" t="s">
        <v>447</v>
      </c>
      <c r="B280" s="8" t="s">
        <v>84</v>
      </c>
      <c r="C280" s="8" t="s">
        <v>590</v>
      </c>
      <c r="D280" s="8" t="s">
        <v>13</v>
      </c>
      <c r="E280" s="9">
        <v>43090</v>
      </c>
      <c r="F280" s="10" t="s">
        <v>14</v>
      </c>
      <c r="G280" s="10" t="s">
        <v>15</v>
      </c>
      <c r="H280" s="10" t="s">
        <v>450</v>
      </c>
      <c r="I280" s="11"/>
    </row>
    <row r="281" spans="1:9" s="8" customFormat="1" ht="15" customHeight="1" x14ac:dyDescent="0.25">
      <c r="A281" s="7" t="s">
        <v>447</v>
      </c>
      <c r="B281" s="8" t="s">
        <v>84</v>
      </c>
      <c r="C281" s="8" t="s">
        <v>591</v>
      </c>
      <c r="D281" s="8" t="s">
        <v>13</v>
      </c>
      <c r="E281" s="9">
        <v>43090</v>
      </c>
      <c r="F281" s="10" t="s">
        <v>14</v>
      </c>
      <c r="G281" s="10" t="s">
        <v>15</v>
      </c>
      <c r="H281" s="10" t="s">
        <v>450</v>
      </c>
      <c r="I281" s="11"/>
    </row>
    <row r="282" spans="1:9" s="8" customFormat="1" ht="15" customHeight="1" x14ac:dyDescent="0.25">
      <c r="A282" s="7" t="s">
        <v>447</v>
      </c>
      <c r="B282" s="8" t="s">
        <v>448</v>
      </c>
      <c r="C282" s="8" t="s">
        <v>592</v>
      </c>
      <c r="D282" s="8" t="s">
        <v>13</v>
      </c>
      <c r="E282" s="9">
        <v>43573</v>
      </c>
      <c r="F282" s="10" t="s">
        <v>14</v>
      </c>
      <c r="G282" s="10" t="s">
        <v>15</v>
      </c>
      <c r="H282" s="10" t="s">
        <v>450</v>
      </c>
      <c r="I282" s="11"/>
    </row>
    <row r="283" spans="1:9" s="8" customFormat="1" ht="15" customHeight="1" x14ac:dyDescent="0.25">
      <c r="A283" s="7" t="s">
        <v>447</v>
      </c>
      <c r="B283" s="8" t="s">
        <v>95</v>
      </c>
      <c r="C283" s="8" t="s">
        <v>593</v>
      </c>
      <c r="D283" s="8" t="s">
        <v>13</v>
      </c>
      <c r="E283" s="9">
        <v>43133</v>
      </c>
      <c r="F283" s="10" t="s">
        <v>14</v>
      </c>
      <c r="G283" s="10" t="s">
        <v>15</v>
      </c>
      <c r="H283" s="10" t="s">
        <v>450</v>
      </c>
      <c r="I283" s="11"/>
    </row>
    <row r="284" spans="1:9" s="8" customFormat="1" ht="15" customHeight="1" x14ac:dyDescent="0.25">
      <c r="A284" s="7" t="s">
        <v>594</v>
      </c>
      <c r="B284" s="8" t="s">
        <v>448</v>
      </c>
      <c r="C284" s="8" t="s">
        <v>595</v>
      </c>
      <c r="D284" s="8" t="s">
        <v>13</v>
      </c>
      <c r="E284" s="9">
        <v>43090</v>
      </c>
      <c r="F284" s="10" t="s">
        <v>14</v>
      </c>
      <c r="G284" s="10" t="s">
        <v>15</v>
      </c>
      <c r="H284" s="10" t="s">
        <v>450</v>
      </c>
      <c r="I284" s="11"/>
    </row>
    <row r="285" spans="1:9" s="8" customFormat="1" ht="15" customHeight="1" x14ac:dyDescent="0.25">
      <c r="A285" s="7" t="s">
        <v>594</v>
      </c>
      <c r="B285" s="8" t="s">
        <v>448</v>
      </c>
      <c r="C285" s="8" t="s">
        <v>596</v>
      </c>
      <c r="D285" s="8" t="s">
        <v>13</v>
      </c>
      <c r="E285" s="9">
        <v>43090</v>
      </c>
      <c r="F285" s="10" t="s">
        <v>14</v>
      </c>
      <c r="G285" s="10" t="s">
        <v>15</v>
      </c>
      <c r="H285" s="10" t="s">
        <v>450</v>
      </c>
      <c r="I285" s="11"/>
    </row>
    <row r="286" spans="1:9" s="8" customFormat="1" ht="15" customHeight="1" x14ac:dyDescent="0.25">
      <c r="A286" s="7" t="s">
        <v>447</v>
      </c>
      <c r="B286" s="8" t="s">
        <v>448</v>
      </c>
      <c r="C286" s="8" t="s">
        <v>597</v>
      </c>
      <c r="D286" s="8" t="s">
        <v>13</v>
      </c>
      <c r="E286" s="9">
        <v>43090</v>
      </c>
      <c r="F286" s="10" t="s">
        <v>14</v>
      </c>
      <c r="G286" s="10" t="s">
        <v>15</v>
      </c>
      <c r="H286" s="10" t="s">
        <v>450</v>
      </c>
      <c r="I286" s="11"/>
    </row>
    <row r="287" spans="1:9" s="8" customFormat="1" ht="15" customHeight="1" x14ac:dyDescent="0.25">
      <c r="A287" s="7" t="s">
        <v>447</v>
      </c>
      <c r="B287" s="8" t="s">
        <v>84</v>
      </c>
      <c r="C287" s="8" t="s">
        <v>598</v>
      </c>
      <c r="D287" s="8" t="s">
        <v>13</v>
      </c>
      <c r="E287" s="9">
        <v>43090</v>
      </c>
      <c r="F287" s="10" t="s">
        <v>14</v>
      </c>
      <c r="G287" s="10" t="s">
        <v>15</v>
      </c>
      <c r="H287" s="10" t="s">
        <v>450</v>
      </c>
      <c r="I287" s="11"/>
    </row>
    <row r="288" spans="1:9" s="8" customFormat="1" ht="15" customHeight="1" x14ac:dyDescent="0.25">
      <c r="A288" s="7" t="s">
        <v>599</v>
      </c>
      <c r="B288" s="8" t="s">
        <v>448</v>
      </c>
      <c r="C288" s="8" t="s">
        <v>600</v>
      </c>
      <c r="D288" s="8" t="s">
        <v>13</v>
      </c>
      <c r="E288" s="9">
        <v>42894</v>
      </c>
      <c r="F288" s="10" t="s">
        <v>14</v>
      </c>
      <c r="G288" s="10" t="s">
        <v>15</v>
      </c>
      <c r="H288" s="10" t="s">
        <v>601</v>
      </c>
      <c r="I288" s="11"/>
    </row>
    <row r="289" spans="1:9" s="8" customFormat="1" ht="15" customHeight="1" x14ac:dyDescent="0.25">
      <c r="A289" s="7" t="s">
        <v>599</v>
      </c>
      <c r="B289" s="8" t="s">
        <v>84</v>
      </c>
      <c r="C289" s="8" t="s">
        <v>602</v>
      </c>
      <c r="D289" s="8" t="s">
        <v>13</v>
      </c>
      <c r="E289" s="9">
        <v>43508</v>
      </c>
      <c r="F289" s="10" t="s">
        <v>14</v>
      </c>
      <c r="G289" s="10" t="s">
        <v>15</v>
      </c>
      <c r="H289" s="10" t="s">
        <v>601</v>
      </c>
      <c r="I289" s="11"/>
    </row>
    <row r="290" spans="1:9" s="8" customFormat="1" ht="15" customHeight="1" x14ac:dyDescent="0.25">
      <c r="A290" s="7" t="s">
        <v>603</v>
      </c>
      <c r="B290" s="8" t="s">
        <v>448</v>
      </c>
      <c r="C290" s="8" t="s">
        <v>604</v>
      </c>
      <c r="D290" s="8" t="s">
        <v>13</v>
      </c>
      <c r="E290" s="9">
        <v>43055</v>
      </c>
      <c r="F290" s="10" t="s">
        <v>14</v>
      </c>
      <c r="G290" s="10" t="s">
        <v>15</v>
      </c>
      <c r="H290" s="10" t="s">
        <v>601</v>
      </c>
      <c r="I290" s="11"/>
    </row>
    <row r="291" spans="1:9" s="8" customFormat="1" ht="15" customHeight="1" x14ac:dyDescent="0.25">
      <c r="A291" s="7" t="s">
        <v>599</v>
      </c>
      <c r="B291" s="8" t="s">
        <v>84</v>
      </c>
      <c r="C291" s="8" t="s">
        <v>605</v>
      </c>
      <c r="D291" s="8" t="s">
        <v>13</v>
      </c>
      <c r="E291" s="9">
        <v>43480</v>
      </c>
      <c r="F291" s="10" t="s">
        <v>14</v>
      </c>
      <c r="G291" s="10" t="s">
        <v>15</v>
      </c>
      <c r="H291" s="10" t="s">
        <v>601</v>
      </c>
      <c r="I291" s="11"/>
    </row>
    <row r="292" spans="1:9" s="8" customFormat="1" ht="15" customHeight="1" x14ac:dyDescent="0.25">
      <c r="A292" s="7" t="s">
        <v>599</v>
      </c>
      <c r="B292" s="8" t="s">
        <v>448</v>
      </c>
      <c r="C292" s="8" t="s">
        <v>606</v>
      </c>
      <c r="D292" s="8" t="s">
        <v>13</v>
      </c>
      <c r="E292" s="9">
        <v>42894</v>
      </c>
      <c r="F292" s="10" t="s">
        <v>14</v>
      </c>
      <c r="G292" s="10" t="s">
        <v>15</v>
      </c>
      <c r="H292" s="10" t="s">
        <v>601</v>
      </c>
      <c r="I292" s="11"/>
    </row>
    <row r="293" spans="1:9" s="8" customFormat="1" ht="15" customHeight="1" x14ac:dyDescent="0.25">
      <c r="A293" s="7" t="s">
        <v>599</v>
      </c>
      <c r="B293" s="8" t="s">
        <v>448</v>
      </c>
      <c r="C293" s="8" t="s">
        <v>607</v>
      </c>
      <c r="D293" s="8" t="s">
        <v>13</v>
      </c>
      <c r="E293" s="9">
        <v>42894</v>
      </c>
      <c r="F293" s="10" t="s">
        <v>14</v>
      </c>
      <c r="G293" s="10" t="s">
        <v>15</v>
      </c>
      <c r="H293" s="10" t="s">
        <v>601</v>
      </c>
      <c r="I293" s="11"/>
    </row>
    <row r="294" spans="1:9" s="8" customFormat="1" ht="15" customHeight="1" x14ac:dyDescent="0.25">
      <c r="A294" s="7" t="s">
        <v>10</v>
      </c>
      <c r="B294" s="8" t="s">
        <v>84</v>
      </c>
      <c r="C294" s="8" t="s">
        <v>608</v>
      </c>
      <c r="D294" s="8" t="s">
        <v>13</v>
      </c>
      <c r="E294" s="9">
        <v>43819</v>
      </c>
      <c r="F294" s="10" t="s">
        <v>14</v>
      </c>
      <c r="G294" s="10" t="s">
        <v>15</v>
      </c>
      <c r="H294" s="10" t="s">
        <v>16</v>
      </c>
      <c r="I294" s="11"/>
    </row>
    <row r="295" spans="1:9" s="8" customFormat="1" ht="15" customHeight="1" x14ac:dyDescent="0.25">
      <c r="A295" s="7" t="s">
        <v>10</v>
      </c>
      <c r="B295" s="8" t="s">
        <v>95</v>
      </c>
      <c r="C295" s="8" t="s">
        <v>609</v>
      </c>
      <c r="D295" s="8" t="s">
        <v>13</v>
      </c>
      <c r="E295" s="9">
        <v>44322</v>
      </c>
      <c r="F295" s="10" t="s">
        <v>14</v>
      </c>
      <c r="G295" s="10" t="s">
        <v>15</v>
      </c>
      <c r="H295" s="10" t="s">
        <v>16</v>
      </c>
      <c r="I295" s="11"/>
    </row>
    <row r="296" spans="1:9" s="8" customFormat="1" ht="15" customHeight="1" x14ac:dyDescent="0.25">
      <c r="A296" s="7" t="s">
        <v>10</v>
      </c>
      <c r="B296" s="8" t="s">
        <v>448</v>
      </c>
      <c r="C296" s="8" t="s">
        <v>610</v>
      </c>
      <c r="D296" s="8" t="s">
        <v>13</v>
      </c>
      <c r="E296" s="9">
        <v>44655</v>
      </c>
      <c r="F296" s="10" t="s">
        <v>14</v>
      </c>
      <c r="G296" s="10" t="s">
        <v>15</v>
      </c>
      <c r="H296" s="10" t="s">
        <v>16</v>
      </c>
      <c r="I296" s="11"/>
    </row>
    <row r="297" spans="1:9" s="8" customFormat="1" ht="15" customHeight="1" x14ac:dyDescent="0.25">
      <c r="A297" s="7" t="s">
        <v>10</v>
      </c>
      <c r="B297" s="8" t="s">
        <v>95</v>
      </c>
      <c r="C297" s="8" t="s">
        <v>611</v>
      </c>
      <c r="D297" s="8" t="s">
        <v>13</v>
      </c>
      <c r="E297" s="9">
        <v>44140</v>
      </c>
      <c r="F297" s="10" t="s">
        <v>14</v>
      </c>
      <c r="G297" s="10" t="s">
        <v>15</v>
      </c>
      <c r="H297" s="10" t="s">
        <v>16</v>
      </c>
      <c r="I297" s="11"/>
    </row>
    <row r="298" spans="1:9" s="8" customFormat="1" ht="15" customHeight="1" x14ac:dyDescent="0.25">
      <c r="A298" s="7" t="s">
        <v>10</v>
      </c>
      <c r="B298" s="8" t="s">
        <v>95</v>
      </c>
      <c r="C298" s="8" t="s">
        <v>612</v>
      </c>
      <c r="D298" s="8" t="s">
        <v>13</v>
      </c>
      <c r="E298" s="9">
        <v>44137</v>
      </c>
      <c r="F298" s="10" t="s">
        <v>14</v>
      </c>
      <c r="G298" s="10" t="s">
        <v>15</v>
      </c>
      <c r="H298" s="10" t="s">
        <v>16</v>
      </c>
      <c r="I298" s="11"/>
    </row>
    <row r="299" spans="1:9" s="8" customFormat="1" ht="15" customHeight="1" x14ac:dyDescent="0.25">
      <c r="A299" s="7" t="s">
        <v>10</v>
      </c>
      <c r="B299" s="8" t="s">
        <v>95</v>
      </c>
      <c r="C299" s="8" t="s">
        <v>613</v>
      </c>
      <c r="D299" s="8" t="s">
        <v>13</v>
      </c>
      <c r="E299" s="9">
        <v>44701</v>
      </c>
      <c r="F299" s="10" t="s">
        <v>14</v>
      </c>
      <c r="G299" s="10" t="s">
        <v>15</v>
      </c>
      <c r="H299" s="10" t="s">
        <v>16</v>
      </c>
      <c r="I299" s="11"/>
    </row>
    <row r="300" spans="1:9" s="8" customFormat="1" ht="15" customHeight="1" x14ac:dyDescent="0.25">
      <c r="A300" s="7" t="s">
        <v>10</v>
      </c>
      <c r="B300" s="8" t="s">
        <v>448</v>
      </c>
      <c r="C300" s="8" t="s">
        <v>614</v>
      </c>
      <c r="D300" s="8" t="s">
        <v>13</v>
      </c>
      <c r="E300" s="9">
        <v>45547</v>
      </c>
      <c r="F300" s="10" t="s">
        <v>14</v>
      </c>
      <c r="G300" s="10" t="s">
        <v>15</v>
      </c>
      <c r="H300" s="10" t="s">
        <v>16</v>
      </c>
      <c r="I300" s="11"/>
    </row>
    <row r="301" spans="1:9" s="8" customFormat="1" ht="15" customHeight="1" x14ac:dyDescent="0.25">
      <c r="A301" s="7" t="s">
        <v>10</v>
      </c>
      <c r="B301" s="8" t="s">
        <v>95</v>
      </c>
      <c r="C301" s="8" t="s">
        <v>615</v>
      </c>
      <c r="D301" s="8" t="s">
        <v>13</v>
      </c>
      <c r="E301" s="9">
        <v>44666</v>
      </c>
      <c r="F301" s="10" t="s">
        <v>14</v>
      </c>
      <c r="G301" s="10" t="s">
        <v>15</v>
      </c>
      <c r="H301" s="10" t="s">
        <v>16</v>
      </c>
      <c r="I301" s="11"/>
    </row>
    <row r="302" spans="1:9" s="8" customFormat="1" ht="15" customHeight="1" x14ac:dyDescent="0.25">
      <c r="A302" s="7" t="s">
        <v>10</v>
      </c>
      <c r="B302" s="8" t="s">
        <v>448</v>
      </c>
      <c r="C302" s="8" t="s">
        <v>616</v>
      </c>
      <c r="D302" s="8" t="s">
        <v>13</v>
      </c>
      <c r="E302" s="9">
        <v>44207</v>
      </c>
      <c r="F302" s="10" t="s">
        <v>14</v>
      </c>
      <c r="G302" s="10" t="s">
        <v>15</v>
      </c>
      <c r="H302" s="10" t="s">
        <v>16</v>
      </c>
      <c r="I302" s="11"/>
    </row>
    <row r="303" spans="1:9" s="8" customFormat="1" ht="15" customHeight="1" x14ac:dyDescent="0.25">
      <c r="A303" s="7" t="s">
        <v>10</v>
      </c>
      <c r="B303" s="8" t="s">
        <v>448</v>
      </c>
      <c r="C303" s="8" t="s">
        <v>617</v>
      </c>
      <c r="D303" s="8" t="s">
        <v>13</v>
      </c>
      <c r="E303" s="9">
        <v>45547</v>
      </c>
      <c r="F303" s="10" t="s">
        <v>14</v>
      </c>
      <c r="G303" s="10" t="s">
        <v>15</v>
      </c>
      <c r="H303" s="10" t="s">
        <v>16</v>
      </c>
      <c r="I303" s="11"/>
    </row>
    <row r="304" spans="1:9" s="8" customFormat="1" ht="15" customHeight="1" x14ac:dyDescent="0.25">
      <c r="A304" s="7" t="s">
        <v>10</v>
      </c>
      <c r="B304" s="8" t="s">
        <v>95</v>
      </c>
      <c r="C304" s="8" t="s">
        <v>618</v>
      </c>
      <c r="D304" s="8" t="s">
        <v>13</v>
      </c>
      <c r="E304" s="9">
        <v>44533</v>
      </c>
      <c r="F304" s="10" t="s">
        <v>14</v>
      </c>
      <c r="G304" s="10" t="s">
        <v>15</v>
      </c>
      <c r="H304" s="10" t="s">
        <v>16</v>
      </c>
      <c r="I304" s="11"/>
    </row>
    <row r="305" spans="1:9" s="8" customFormat="1" ht="15" customHeight="1" x14ac:dyDescent="0.25">
      <c r="A305" s="7" t="s">
        <v>10</v>
      </c>
      <c r="B305" s="8" t="s">
        <v>84</v>
      </c>
      <c r="C305" s="8" t="s">
        <v>619</v>
      </c>
      <c r="D305" s="8" t="s">
        <v>13</v>
      </c>
      <c r="E305" s="9">
        <v>46001</v>
      </c>
      <c r="F305" s="10" t="s">
        <v>14</v>
      </c>
      <c r="G305" s="10" t="s">
        <v>15</v>
      </c>
      <c r="H305" s="10" t="s">
        <v>16</v>
      </c>
      <c r="I305" s="11"/>
    </row>
    <row r="306" spans="1:9" s="8" customFormat="1" ht="15" customHeight="1" x14ac:dyDescent="0.25">
      <c r="A306" s="7" t="s">
        <v>10</v>
      </c>
      <c r="B306" s="8" t="s">
        <v>84</v>
      </c>
      <c r="C306" s="8" t="s">
        <v>620</v>
      </c>
      <c r="D306" s="8" t="s">
        <v>13</v>
      </c>
      <c r="E306" s="9">
        <v>46001</v>
      </c>
      <c r="F306" s="10" t="s">
        <v>14</v>
      </c>
      <c r="G306" s="10" t="s">
        <v>15</v>
      </c>
      <c r="H306" s="10" t="s">
        <v>16</v>
      </c>
      <c r="I306" s="11"/>
    </row>
    <row r="307" spans="1:9" s="8" customFormat="1" ht="15" customHeight="1" x14ac:dyDescent="0.25">
      <c r="A307" s="7" t="s">
        <v>10</v>
      </c>
      <c r="B307" s="8" t="s">
        <v>84</v>
      </c>
      <c r="C307" s="8" t="s">
        <v>621</v>
      </c>
      <c r="D307" s="8" t="s">
        <v>13</v>
      </c>
      <c r="E307" s="9">
        <v>46001</v>
      </c>
      <c r="F307" s="10" t="s">
        <v>14</v>
      </c>
      <c r="G307" s="10" t="s">
        <v>15</v>
      </c>
      <c r="H307" s="10" t="s">
        <v>16</v>
      </c>
      <c r="I307" s="11"/>
    </row>
    <row r="308" spans="1:9" s="8" customFormat="1" ht="15" customHeight="1" x14ac:dyDescent="0.25">
      <c r="A308" s="7" t="s">
        <v>10</v>
      </c>
      <c r="B308" s="8" t="s">
        <v>84</v>
      </c>
      <c r="C308" s="8" t="s">
        <v>622</v>
      </c>
      <c r="D308" s="8" t="s">
        <v>13</v>
      </c>
      <c r="E308" s="9">
        <v>46001</v>
      </c>
      <c r="F308" s="10" t="s">
        <v>14</v>
      </c>
      <c r="G308" s="10" t="s">
        <v>15</v>
      </c>
      <c r="H308" s="10" t="s">
        <v>16</v>
      </c>
      <c r="I308" s="11"/>
    </row>
    <row r="309" spans="1:9" s="8" customFormat="1" ht="15" customHeight="1" x14ac:dyDescent="0.25">
      <c r="A309" s="7" t="s">
        <v>10</v>
      </c>
      <c r="B309" s="8" t="s">
        <v>448</v>
      </c>
      <c r="C309" s="8" t="s">
        <v>623</v>
      </c>
      <c r="D309" s="8" t="s">
        <v>13</v>
      </c>
      <c r="E309" s="9">
        <v>45546</v>
      </c>
      <c r="F309" s="10" t="s">
        <v>14</v>
      </c>
      <c r="G309" s="10" t="s">
        <v>15</v>
      </c>
      <c r="H309" s="10" t="s">
        <v>16</v>
      </c>
      <c r="I309" s="11"/>
    </row>
    <row r="310" spans="1:9" s="8" customFormat="1" ht="15" customHeight="1" x14ac:dyDescent="0.25">
      <c r="A310" s="7" t="s">
        <v>10</v>
      </c>
      <c r="B310" s="8" t="s">
        <v>448</v>
      </c>
      <c r="C310" s="8" t="s">
        <v>624</v>
      </c>
      <c r="D310" s="8" t="s">
        <v>13</v>
      </c>
      <c r="E310" s="9">
        <v>45546</v>
      </c>
      <c r="F310" s="10" t="s">
        <v>14</v>
      </c>
      <c r="G310" s="10" t="s">
        <v>15</v>
      </c>
      <c r="H310" s="10" t="s">
        <v>16</v>
      </c>
      <c r="I310" s="11"/>
    </row>
    <row r="311" spans="1:9" s="8" customFormat="1" ht="15" customHeight="1" x14ac:dyDescent="0.25">
      <c r="A311" s="7" t="s">
        <v>10</v>
      </c>
      <c r="B311" s="8" t="s">
        <v>95</v>
      </c>
      <c r="C311" s="8" t="s">
        <v>625</v>
      </c>
      <c r="D311" s="8" t="s">
        <v>13</v>
      </c>
      <c r="E311" s="9">
        <v>45488</v>
      </c>
      <c r="F311" s="10" t="s">
        <v>14</v>
      </c>
      <c r="G311" s="10" t="s">
        <v>15</v>
      </c>
      <c r="H311" s="10" t="s">
        <v>16</v>
      </c>
      <c r="I311" s="11"/>
    </row>
    <row r="312" spans="1:9" s="8" customFormat="1" ht="15" customHeight="1" x14ac:dyDescent="0.25">
      <c r="A312" s="7" t="s">
        <v>10</v>
      </c>
      <c r="B312" s="8" t="s">
        <v>448</v>
      </c>
      <c r="C312" s="8" t="s">
        <v>626</v>
      </c>
      <c r="D312" s="8" t="s">
        <v>13</v>
      </c>
      <c r="E312" s="9">
        <v>45488</v>
      </c>
      <c r="F312" s="10" t="s">
        <v>14</v>
      </c>
      <c r="G312" s="10" t="s">
        <v>15</v>
      </c>
      <c r="H312" s="10" t="s">
        <v>16</v>
      </c>
      <c r="I312" s="11"/>
    </row>
    <row r="313" spans="1:9" s="8" customFormat="1" ht="15" customHeight="1" x14ac:dyDescent="0.25">
      <c r="A313" s="7" t="s">
        <v>10</v>
      </c>
      <c r="B313" s="8" t="s">
        <v>95</v>
      </c>
      <c r="C313" s="8" t="s">
        <v>627</v>
      </c>
      <c r="D313" s="8" t="s">
        <v>13</v>
      </c>
      <c r="E313" s="9">
        <v>45491</v>
      </c>
      <c r="F313" s="10" t="s">
        <v>14</v>
      </c>
      <c r="G313" s="10" t="s">
        <v>15</v>
      </c>
      <c r="H313" s="10" t="s">
        <v>16</v>
      </c>
      <c r="I313" s="11"/>
    </row>
    <row r="314" spans="1:9" s="8" customFormat="1" ht="15" customHeight="1" x14ac:dyDescent="0.25">
      <c r="A314" s="7" t="s">
        <v>10</v>
      </c>
      <c r="B314" s="8" t="s">
        <v>448</v>
      </c>
      <c r="C314" s="8" t="s">
        <v>628</v>
      </c>
      <c r="D314" s="8" t="s">
        <v>13</v>
      </c>
      <c r="E314" s="9">
        <v>44138</v>
      </c>
      <c r="F314" s="10" t="s">
        <v>14</v>
      </c>
      <c r="G314" s="10" t="s">
        <v>15</v>
      </c>
      <c r="H314" s="10" t="s">
        <v>16</v>
      </c>
      <c r="I314" s="11"/>
    </row>
    <row r="315" spans="1:9" s="8" customFormat="1" ht="15" customHeight="1" x14ac:dyDescent="0.25">
      <c r="A315" s="7" t="s">
        <v>10</v>
      </c>
      <c r="B315" s="8" t="s">
        <v>95</v>
      </c>
      <c r="C315" s="8" t="s">
        <v>629</v>
      </c>
      <c r="D315" s="8" t="s">
        <v>13</v>
      </c>
      <c r="E315" s="9">
        <v>44138</v>
      </c>
      <c r="F315" s="10" t="s">
        <v>14</v>
      </c>
      <c r="G315" s="10" t="s">
        <v>15</v>
      </c>
      <c r="H315" s="10" t="s">
        <v>16</v>
      </c>
      <c r="I315" s="11"/>
    </row>
    <row r="316" spans="1:9" s="8" customFormat="1" ht="15" customHeight="1" x14ac:dyDescent="0.25">
      <c r="A316" s="7" t="s">
        <v>10</v>
      </c>
      <c r="B316" s="8" t="s">
        <v>448</v>
      </c>
      <c r="C316" s="8" t="s">
        <v>630</v>
      </c>
      <c r="D316" s="8" t="s">
        <v>13</v>
      </c>
      <c r="E316" s="9">
        <v>44138</v>
      </c>
      <c r="F316" s="10" t="s">
        <v>14</v>
      </c>
      <c r="G316" s="10" t="s">
        <v>15</v>
      </c>
      <c r="H316" s="10" t="s">
        <v>16</v>
      </c>
      <c r="I316" s="11"/>
    </row>
    <row r="317" spans="1:9" s="8" customFormat="1" ht="15" customHeight="1" x14ac:dyDescent="0.25">
      <c r="A317" s="7" t="s">
        <v>10</v>
      </c>
      <c r="B317" s="8" t="s">
        <v>95</v>
      </c>
      <c r="C317" s="8" t="s">
        <v>631</v>
      </c>
      <c r="D317" s="8" t="s">
        <v>13</v>
      </c>
      <c r="E317" s="9">
        <v>45552</v>
      </c>
      <c r="F317" s="10" t="s">
        <v>14</v>
      </c>
      <c r="G317" s="10" t="s">
        <v>15</v>
      </c>
      <c r="H317" s="10" t="s">
        <v>16</v>
      </c>
      <c r="I317" s="11"/>
    </row>
    <row r="318" spans="1:9" s="8" customFormat="1" ht="15" customHeight="1" x14ac:dyDescent="0.25">
      <c r="A318" s="7" t="s">
        <v>10</v>
      </c>
      <c r="B318" s="8" t="s">
        <v>95</v>
      </c>
      <c r="C318" s="8" t="s">
        <v>632</v>
      </c>
      <c r="D318" s="8" t="s">
        <v>13</v>
      </c>
      <c r="E318" s="9">
        <v>45546</v>
      </c>
      <c r="F318" s="10" t="s">
        <v>14</v>
      </c>
      <c r="G318" s="10" t="s">
        <v>15</v>
      </c>
      <c r="H318" s="10" t="s">
        <v>16</v>
      </c>
      <c r="I318" s="11"/>
    </row>
    <row r="319" spans="1:9" s="8" customFormat="1" ht="15" customHeight="1" x14ac:dyDescent="0.25">
      <c r="A319" s="7" t="s">
        <v>10</v>
      </c>
      <c r="B319" s="8" t="s">
        <v>95</v>
      </c>
      <c r="C319" s="8" t="s">
        <v>633</v>
      </c>
      <c r="D319" s="8" t="s">
        <v>13</v>
      </c>
      <c r="E319" s="9">
        <v>44139</v>
      </c>
      <c r="F319" s="10" t="s">
        <v>14</v>
      </c>
      <c r="G319" s="10" t="s">
        <v>15</v>
      </c>
      <c r="H319" s="10" t="s">
        <v>16</v>
      </c>
      <c r="I319" s="11"/>
    </row>
    <row r="320" spans="1:9" s="8" customFormat="1" ht="15" customHeight="1" x14ac:dyDescent="0.25">
      <c r="A320" s="7" t="s">
        <v>10</v>
      </c>
      <c r="B320" s="8" t="s">
        <v>448</v>
      </c>
      <c r="C320" s="8" t="s">
        <v>634</v>
      </c>
      <c r="D320" s="8" t="s">
        <v>13</v>
      </c>
      <c r="E320" s="9">
        <v>45532</v>
      </c>
      <c r="F320" s="10" t="s">
        <v>14</v>
      </c>
      <c r="G320" s="10" t="s">
        <v>15</v>
      </c>
      <c r="H320" s="10" t="s">
        <v>16</v>
      </c>
      <c r="I320" s="11"/>
    </row>
    <row r="321" spans="1:9" s="8" customFormat="1" ht="15" customHeight="1" x14ac:dyDescent="0.25">
      <c r="A321" s="7" t="s">
        <v>10</v>
      </c>
      <c r="B321" s="8" t="s">
        <v>448</v>
      </c>
      <c r="C321" s="8" t="s">
        <v>635</v>
      </c>
      <c r="D321" s="8" t="s">
        <v>13</v>
      </c>
      <c r="E321" s="9">
        <v>45539</v>
      </c>
      <c r="F321" s="10" t="s">
        <v>14</v>
      </c>
      <c r="G321" s="10" t="s">
        <v>15</v>
      </c>
      <c r="H321" s="10" t="s">
        <v>16</v>
      </c>
      <c r="I321" s="11"/>
    </row>
    <row r="322" spans="1:9" s="8" customFormat="1" ht="15" customHeight="1" x14ac:dyDescent="0.25">
      <c r="A322" s="7" t="s">
        <v>10</v>
      </c>
      <c r="B322" s="8" t="s">
        <v>439</v>
      </c>
      <c r="C322" s="8" t="s">
        <v>636</v>
      </c>
      <c r="D322" s="8" t="s">
        <v>13</v>
      </c>
      <c r="E322" s="9">
        <v>45539</v>
      </c>
      <c r="F322" s="10" t="s">
        <v>14</v>
      </c>
      <c r="G322" s="10" t="s">
        <v>15</v>
      </c>
      <c r="H322" s="10" t="s">
        <v>16</v>
      </c>
      <c r="I322" s="11"/>
    </row>
    <row r="323" spans="1:9" s="8" customFormat="1" ht="15" customHeight="1" x14ac:dyDescent="0.25">
      <c r="A323" s="7" t="s">
        <v>10</v>
      </c>
      <c r="B323" s="8" t="s">
        <v>448</v>
      </c>
      <c r="C323" s="8" t="s">
        <v>637</v>
      </c>
      <c r="D323" s="8" t="s">
        <v>13</v>
      </c>
      <c r="E323" s="9">
        <v>45539</v>
      </c>
      <c r="F323" s="10" t="s">
        <v>14</v>
      </c>
      <c r="G323" s="10" t="s">
        <v>15</v>
      </c>
      <c r="H323" s="10" t="s">
        <v>16</v>
      </c>
      <c r="I323" s="11"/>
    </row>
    <row r="324" spans="1:9" s="8" customFormat="1" ht="15" customHeight="1" x14ac:dyDescent="0.25">
      <c r="A324" s="7" t="s">
        <v>10</v>
      </c>
      <c r="B324" s="8" t="s">
        <v>95</v>
      </c>
      <c r="C324" s="8" t="s">
        <v>638</v>
      </c>
      <c r="D324" s="8" t="s">
        <v>13</v>
      </c>
      <c r="E324" s="9">
        <v>45539</v>
      </c>
      <c r="F324" s="10" t="s">
        <v>14</v>
      </c>
      <c r="G324" s="10" t="s">
        <v>15</v>
      </c>
      <c r="H324" s="10" t="s">
        <v>16</v>
      </c>
      <c r="I324" s="11"/>
    </row>
    <row r="325" spans="1:9" s="8" customFormat="1" ht="15" customHeight="1" x14ac:dyDescent="0.25">
      <c r="A325" s="7" t="s">
        <v>10</v>
      </c>
      <c r="B325" s="8" t="s">
        <v>95</v>
      </c>
      <c r="C325" s="8" t="s">
        <v>639</v>
      </c>
      <c r="D325" s="8" t="s">
        <v>13</v>
      </c>
      <c r="E325" s="9">
        <v>44137</v>
      </c>
      <c r="F325" s="10" t="s">
        <v>14</v>
      </c>
      <c r="G325" s="10" t="s">
        <v>15</v>
      </c>
      <c r="H325" s="10" t="s">
        <v>16</v>
      </c>
      <c r="I325" s="11"/>
    </row>
    <row r="326" spans="1:9" s="8" customFormat="1" ht="15" customHeight="1" x14ac:dyDescent="0.25">
      <c r="A326" s="7" t="s">
        <v>10</v>
      </c>
      <c r="B326" s="8" t="s">
        <v>448</v>
      </c>
      <c r="C326" s="8" t="s">
        <v>640</v>
      </c>
      <c r="D326" s="8" t="s">
        <v>13</v>
      </c>
      <c r="E326" s="9">
        <v>44140</v>
      </c>
      <c r="F326" s="10" t="s">
        <v>14</v>
      </c>
      <c r="G326" s="10" t="s">
        <v>15</v>
      </c>
      <c r="H326" s="10" t="s">
        <v>16</v>
      </c>
      <c r="I326" s="11"/>
    </row>
    <row r="327" spans="1:9" s="8" customFormat="1" ht="15" customHeight="1" x14ac:dyDescent="0.25">
      <c r="A327" s="7" t="s">
        <v>10</v>
      </c>
      <c r="B327" s="8" t="s">
        <v>448</v>
      </c>
      <c r="C327" s="8" t="s">
        <v>641</v>
      </c>
      <c r="D327" s="8" t="s">
        <v>13</v>
      </c>
      <c r="E327" s="9">
        <v>44140</v>
      </c>
      <c r="F327" s="10" t="s">
        <v>14</v>
      </c>
      <c r="G327" s="10" t="s">
        <v>15</v>
      </c>
      <c r="H327" s="10" t="s">
        <v>16</v>
      </c>
      <c r="I327" s="11"/>
    </row>
    <row r="328" spans="1:9" s="8" customFormat="1" ht="15" customHeight="1" x14ac:dyDescent="0.25">
      <c r="A328" s="7" t="s">
        <v>10</v>
      </c>
      <c r="B328" s="8" t="s">
        <v>448</v>
      </c>
      <c r="C328" s="8" t="s">
        <v>642</v>
      </c>
      <c r="D328" s="8" t="s">
        <v>13</v>
      </c>
      <c r="E328" s="9">
        <v>44138</v>
      </c>
      <c r="F328" s="10" t="s">
        <v>14</v>
      </c>
      <c r="G328" s="10" t="s">
        <v>15</v>
      </c>
      <c r="H328" s="10" t="s">
        <v>16</v>
      </c>
      <c r="I328" s="11"/>
    </row>
    <row r="329" spans="1:9" s="8" customFormat="1" ht="15" customHeight="1" x14ac:dyDescent="0.25">
      <c r="A329" s="7" t="s">
        <v>10</v>
      </c>
      <c r="B329" s="8" t="s">
        <v>448</v>
      </c>
      <c r="C329" s="8" t="s">
        <v>643</v>
      </c>
      <c r="D329" s="8" t="s">
        <v>13</v>
      </c>
      <c r="E329" s="9">
        <v>44138</v>
      </c>
      <c r="F329" s="10" t="s">
        <v>14</v>
      </c>
      <c r="G329" s="10" t="s">
        <v>15</v>
      </c>
      <c r="H329" s="10" t="s">
        <v>16</v>
      </c>
      <c r="I329" s="11"/>
    </row>
    <row r="330" spans="1:9" s="8" customFormat="1" ht="15" customHeight="1" x14ac:dyDescent="0.25">
      <c r="A330" s="7" t="s">
        <v>10</v>
      </c>
      <c r="B330" s="8" t="s">
        <v>95</v>
      </c>
      <c r="C330" s="8" t="s">
        <v>644</v>
      </c>
      <c r="D330" s="8" t="s">
        <v>13</v>
      </c>
      <c r="E330" s="9">
        <v>45526</v>
      </c>
      <c r="F330" s="10" t="s">
        <v>14</v>
      </c>
      <c r="G330" s="10" t="s">
        <v>15</v>
      </c>
      <c r="H330" s="10" t="s">
        <v>16</v>
      </c>
      <c r="I330" s="11"/>
    </row>
    <row r="331" spans="1:9" s="8" customFormat="1" ht="15" customHeight="1" x14ac:dyDescent="0.25">
      <c r="A331" s="7" t="s">
        <v>10</v>
      </c>
      <c r="B331" s="8" t="s">
        <v>448</v>
      </c>
      <c r="C331" s="8" t="s">
        <v>645</v>
      </c>
      <c r="D331" s="8" t="s">
        <v>13</v>
      </c>
      <c r="E331" s="9">
        <v>45526</v>
      </c>
      <c r="F331" s="10" t="s">
        <v>14</v>
      </c>
      <c r="G331" s="10" t="s">
        <v>15</v>
      </c>
      <c r="H331" s="10" t="s">
        <v>16</v>
      </c>
      <c r="I331" s="11"/>
    </row>
    <row r="332" spans="1:9" s="8" customFormat="1" ht="15" customHeight="1" x14ac:dyDescent="0.25">
      <c r="A332" s="7" t="s">
        <v>10</v>
      </c>
      <c r="B332" s="8" t="s">
        <v>448</v>
      </c>
      <c r="C332" s="8" t="s">
        <v>646</v>
      </c>
      <c r="D332" s="8" t="s">
        <v>13</v>
      </c>
      <c r="E332" s="9">
        <v>45526</v>
      </c>
      <c r="F332" s="10" t="s">
        <v>14</v>
      </c>
      <c r="G332" s="10" t="s">
        <v>15</v>
      </c>
      <c r="H332" s="10" t="s">
        <v>16</v>
      </c>
      <c r="I332" s="11"/>
    </row>
    <row r="333" spans="1:9" s="8" customFormat="1" ht="15" customHeight="1" x14ac:dyDescent="0.25">
      <c r="A333" s="7" t="s">
        <v>10</v>
      </c>
      <c r="B333" s="8" t="s">
        <v>95</v>
      </c>
      <c r="C333" s="8" t="s">
        <v>647</v>
      </c>
      <c r="D333" s="8" t="s">
        <v>13</v>
      </c>
      <c r="E333" s="9">
        <v>45552</v>
      </c>
      <c r="F333" s="10" t="s">
        <v>14</v>
      </c>
      <c r="G333" s="10" t="s">
        <v>15</v>
      </c>
      <c r="H333" s="10" t="s">
        <v>16</v>
      </c>
      <c r="I333" s="11"/>
    </row>
    <row r="334" spans="1:9" s="8" customFormat="1" ht="15" customHeight="1" x14ac:dyDescent="0.25">
      <c r="A334" s="7" t="s">
        <v>10</v>
      </c>
      <c r="B334" s="8" t="s">
        <v>448</v>
      </c>
      <c r="C334" s="8" t="s">
        <v>648</v>
      </c>
      <c r="D334" s="8" t="s">
        <v>13</v>
      </c>
      <c r="E334" s="9">
        <v>45762</v>
      </c>
      <c r="F334" s="10" t="s">
        <v>14</v>
      </c>
      <c r="G334" s="10" t="s">
        <v>15</v>
      </c>
      <c r="H334" s="10" t="s">
        <v>16</v>
      </c>
      <c r="I334" s="11"/>
    </row>
    <row r="335" spans="1:9" s="8" customFormat="1" ht="15" customHeight="1" x14ac:dyDescent="0.25">
      <c r="A335" s="7" t="s">
        <v>10</v>
      </c>
      <c r="B335" s="8" t="s">
        <v>448</v>
      </c>
      <c r="C335" s="8" t="s">
        <v>649</v>
      </c>
      <c r="D335" s="8" t="s">
        <v>13</v>
      </c>
      <c r="E335" s="9">
        <v>45812</v>
      </c>
      <c r="F335" s="10" t="s">
        <v>14</v>
      </c>
      <c r="G335" s="10" t="s">
        <v>15</v>
      </c>
      <c r="H335" s="10" t="s">
        <v>16</v>
      </c>
      <c r="I335" s="11"/>
    </row>
    <row r="336" spans="1:9" s="8" customFormat="1" ht="15" customHeight="1" x14ac:dyDescent="0.25">
      <c r="A336" s="7" t="s">
        <v>10</v>
      </c>
      <c r="B336" s="8" t="s">
        <v>84</v>
      </c>
      <c r="C336" s="8" t="s">
        <v>650</v>
      </c>
      <c r="D336" s="8" t="s">
        <v>13</v>
      </c>
      <c r="E336" s="9">
        <v>44140</v>
      </c>
      <c r="F336" s="10" t="s">
        <v>14</v>
      </c>
      <c r="G336" s="10" t="s">
        <v>15</v>
      </c>
      <c r="H336" s="10" t="s">
        <v>16</v>
      </c>
      <c r="I336" s="11"/>
    </row>
    <row r="337" spans="1:9" s="8" customFormat="1" ht="15" customHeight="1" x14ac:dyDescent="0.25">
      <c r="A337" s="7" t="s">
        <v>10</v>
      </c>
      <c r="B337" s="8" t="s">
        <v>448</v>
      </c>
      <c r="C337" s="8" t="s">
        <v>651</v>
      </c>
      <c r="D337" s="8" t="s">
        <v>13</v>
      </c>
      <c r="E337" s="9">
        <v>44140</v>
      </c>
      <c r="F337" s="10" t="s">
        <v>14</v>
      </c>
      <c r="G337" s="10" t="s">
        <v>15</v>
      </c>
      <c r="H337" s="10" t="s">
        <v>16</v>
      </c>
      <c r="I337" s="11"/>
    </row>
    <row r="338" spans="1:9" s="8" customFormat="1" ht="15" customHeight="1" x14ac:dyDescent="0.25">
      <c r="A338" s="7" t="s">
        <v>10</v>
      </c>
      <c r="B338" s="8" t="s">
        <v>95</v>
      </c>
      <c r="C338" s="8" t="s">
        <v>652</v>
      </c>
      <c r="D338" s="8" t="s">
        <v>13</v>
      </c>
      <c r="E338" s="9">
        <v>45517</v>
      </c>
      <c r="F338" s="10" t="s">
        <v>14</v>
      </c>
      <c r="G338" s="10" t="s">
        <v>15</v>
      </c>
      <c r="H338" s="10" t="s">
        <v>16</v>
      </c>
      <c r="I338" s="11"/>
    </row>
    <row r="339" spans="1:9" s="8" customFormat="1" ht="15" customHeight="1" x14ac:dyDescent="0.25">
      <c r="A339" s="7" t="s">
        <v>10</v>
      </c>
      <c r="B339" s="8" t="s">
        <v>95</v>
      </c>
      <c r="C339" s="8" t="s">
        <v>653</v>
      </c>
      <c r="D339" s="8" t="s">
        <v>13</v>
      </c>
      <c r="E339" s="9">
        <v>45517</v>
      </c>
      <c r="F339" s="10" t="s">
        <v>14</v>
      </c>
      <c r="G339" s="10" t="s">
        <v>15</v>
      </c>
      <c r="H339" s="10" t="s">
        <v>16</v>
      </c>
      <c r="I339" s="11"/>
    </row>
    <row r="340" spans="1:9" s="8" customFormat="1" ht="15" customHeight="1" x14ac:dyDescent="0.25">
      <c r="A340" s="7" t="s">
        <v>10</v>
      </c>
      <c r="B340" s="8" t="s">
        <v>448</v>
      </c>
      <c r="C340" s="8" t="s">
        <v>654</v>
      </c>
      <c r="D340" s="8" t="s">
        <v>13</v>
      </c>
      <c r="E340" s="9">
        <v>45517</v>
      </c>
      <c r="F340" s="10" t="s">
        <v>14</v>
      </c>
      <c r="G340" s="10" t="s">
        <v>15</v>
      </c>
      <c r="H340" s="10" t="s">
        <v>16</v>
      </c>
      <c r="I340" s="11"/>
    </row>
    <row r="341" spans="1:9" s="8" customFormat="1" ht="15" customHeight="1" x14ac:dyDescent="0.25">
      <c r="A341" s="7" t="s">
        <v>10</v>
      </c>
      <c r="B341" s="8" t="s">
        <v>448</v>
      </c>
      <c r="C341" s="8" t="s">
        <v>655</v>
      </c>
      <c r="D341" s="8" t="s">
        <v>13</v>
      </c>
      <c r="E341" s="9">
        <v>45517</v>
      </c>
      <c r="F341" s="10" t="s">
        <v>14</v>
      </c>
      <c r="G341" s="10" t="s">
        <v>15</v>
      </c>
      <c r="H341" s="10" t="s">
        <v>16</v>
      </c>
      <c r="I341" s="11"/>
    </row>
    <row r="342" spans="1:9" s="8" customFormat="1" ht="15" customHeight="1" x14ac:dyDescent="0.25">
      <c r="A342" s="7" t="s">
        <v>10</v>
      </c>
      <c r="B342" s="8" t="s">
        <v>95</v>
      </c>
      <c r="C342" s="8" t="s">
        <v>656</v>
      </c>
      <c r="D342" s="8" t="s">
        <v>13</v>
      </c>
      <c r="E342" s="9">
        <v>44209</v>
      </c>
      <c r="F342" s="10" t="s">
        <v>14</v>
      </c>
      <c r="G342" s="10" t="s">
        <v>15</v>
      </c>
      <c r="H342" s="10" t="s">
        <v>16</v>
      </c>
      <c r="I342" s="11"/>
    </row>
    <row r="343" spans="1:9" s="8" customFormat="1" ht="15" customHeight="1" x14ac:dyDescent="0.25">
      <c r="A343" s="7" t="s">
        <v>10</v>
      </c>
      <c r="B343" s="8" t="s">
        <v>95</v>
      </c>
      <c r="C343" s="8" t="s">
        <v>657</v>
      </c>
      <c r="D343" s="8" t="s">
        <v>13</v>
      </c>
      <c r="E343" s="9">
        <v>44137</v>
      </c>
      <c r="F343" s="10" t="s">
        <v>14</v>
      </c>
      <c r="G343" s="10" t="s">
        <v>15</v>
      </c>
      <c r="H343" s="10" t="s">
        <v>16</v>
      </c>
      <c r="I343" s="11"/>
    </row>
    <row r="344" spans="1:9" s="8" customFormat="1" ht="15" customHeight="1" x14ac:dyDescent="0.25">
      <c r="A344" s="7" t="s">
        <v>10</v>
      </c>
      <c r="B344" s="8" t="s">
        <v>95</v>
      </c>
      <c r="C344" s="8" t="s">
        <v>658</v>
      </c>
      <c r="D344" s="8" t="s">
        <v>13</v>
      </c>
      <c r="E344" s="9">
        <v>44137</v>
      </c>
      <c r="F344" s="10" t="s">
        <v>14</v>
      </c>
      <c r="G344" s="10" t="s">
        <v>15</v>
      </c>
      <c r="H344" s="10" t="s">
        <v>16</v>
      </c>
      <c r="I344" s="11"/>
    </row>
    <row r="345" spans="1:9" s="8" customFormat="1" ht="15" customHeight="1" x14ac:dyDescent="0.25">
      <c r="A345" s="7" t="s">
        <v>10</v>
      </c>
      <c r="B345" s="8" t="s">
        <v>448</v>
      </c>
      <c r="C345" s="8" t="s">
        <v>659</v>
      </c>
      <c r="D345" s="8" t="s">
        <v>13</v>
      </c>
      <c r="E345" s="9">
        <v>45483</v>
      </c>
      <c r="F345" s="10" t="s">
        <v>14</v>
      </c>
      <c r="G345" s="10" t="s">
        <v>15</v>
      </c>
      <c r="H345" s="10" t="s">
        <v>16</v>
      </c>
      <c r="I345" s="11"/>
    </row>
    <row r="346" spans="1:9" s="8" customFormat="1" ht="15" customHeight="1" x14ac:dyDescent="0.25">
      <c r="A346" s="7" t="s">
        <v>10</v>
      </c>
      <c r="B346" s="8" t="s">
        <v>448</v>
      </c>
      <c r="C346" s="8" t="s">
        <v>660</v>
      </c>
      <c r="D346" s="8" t="s">
        <v>13</v>
      </c>
      <c r="E346" s="9">
        <v>45483</v>
      </c>
      <c r="F346" s="10" t="s">
        <v>14</v>
      </c>
      <c r="G346" s="10" t="s">
        <v>15</v>
      </c>
      <c r="H346" s="10" t="s">
        <v>16</v>
      </c>
      <c r="I346" s="11"/>
    </row>
    <row r="347" spans="1:9" s="8" customFormat="1" ht="15" customHeight="1" x14ac:dyDescent="0.25">
      <c r="A347" s="7" t="s">
        <v>10</v>
      </c>
      <c r="B347" s="8" t="s">
        <v>84</v>
      </c>
      <c r="C347" s="8" t="s">
        <v>661</v>
      </c>
      <c r="D347" s="8" t="s">
        <v>13</v>
      </c>
      <c r="E347" s="9">
        <v>45632</v>
      </c>
      <c r="F347" s="10" t="s">
        <v>14</v>
      </c>
      <c r="G347" s="10" t="s">
        <v>15</v>
      </c>
      <c r="H347" s="10" t="s">
        <v>16</v>
      </c>
      <c r="I347" s="11"/>
    </row>
    <row r="348" spans="1:9" s="8" customFormat="1" ht="15" customHeight="1" x14ac:dyDescent="0.25">
      <c r="A348" s="7" t="s">
        <v>10</v>
      </c>
      <c r="B348" s="8" t="s">
        <v>95</v>
      </c>
      <c r="C348" s="8" t="s">
        <v>662</v>
      </c>
      <c r="D348" s="8" t="s">
        <v>13</v>
      </c>
      <c r="E348" s="9">
        <v>44137</v>
      </c>
      <c r="F348" s="10" t="s">
        <v>14</v>
      </c>
      <c r="G348" s="10" t="s">
        <v>15</v>
      </c>
      <c r="H348" s="10" t="s">
        <v>16</v>
      </c>
      <c r="I348" s="11"/>
    </row>
    <row r="349" spans="1:9" s="8" customFormat="1" ht="15" customHeight="1" x14ac:dyDescent="0.25">
      <c r="A349" s="7" t="s">
        <v>10</v>
      </c>
      <c r="B349" s="8" t="s">
        <v>95</v>
      </c>
      <c r="C349" s="8" t="s">
        <v>663</v>
      </c>
      <c r="D349" s="8" t="s">
        <v>13</v>
      </c>
      <c r="E349" s="9">
        <v>44137</v>
      </c>
      <c r="F349" s="10" t="s">
        <v>14</v>
      </c>
      <c r="G349" s="10" t="s">
        <v>15</v>
      </c>
      <c r="H349" s="10" t="s">
        <v>16</v>
      </c>
      <c r="I349" s="11"/>
    </row>
    <row r="350" spans="1:9" s="8" customFormat="1" ht="15" customHeight="1" x14ac:dyDescent="0.25">
      <c r="A350" s="7" t="s">
        <v>10</v>
      </c>
      <c r="B350" s="8" t="s">
        <v>95</v>
      </c>
      <c r="C350" s="8" t="s">
        <v>664</v>
      </c>
      <c r="D350" s="8" t="s">
        <v>13</v>
      </c>
      <c r="E350" s="9">
        <v>44139</v>
      </c>
      <c r="F350" s="10" t="s">
        <v>14</v>
      </c>
      <c r="G350" s="10" t="s">
        <v>15</v>
      </c>
      <c r="H350" s="10" t="s">
        <v>16</v>
      </c>
      <c r="I350" s="11"/>
    </row>
    <row r="351" spans="1:9" s="8" customFormat="1" ht="15" customHeight="1" x14ac:dyDescent="0.25">
      <c r="A351" s="7" t="s">
        <v>10</v>
      </c>
      <c r="B351" s="8" t="s">
        <v>448</v>
      </c>
      <c r="C351" s="8" t="s">
        <v>665</v>
      </c>
      <c r="D351" s="8" t="s">
        <v>13</v>
      </c>
      <c r="E351" s="9">
        <v>45819</v>
      </c>
      <c r="F351" s="10" t="s">
        <v>14</v>
      </c>
      <c r="G351" s="10" t="s">
        <v>15</v>
      </c>
      <c r="H351" s="10" t="s">
        <v>16</v>
      </c>
      <c r="I351" s="11"/>
    </row>
    <row r="352" spans="1:9" s="8" customFormat="1" ht="15" customHeight="1" x14ac:dyDescent="0.25">
      <c r="A352" s="7" t="s">
        <v>10</v>
      </c>
      <c r="B352" s="8" t="s">
        <v>448</v>
      </c>
      <c r="C352" s="8" t="s">
        <v>666</v>
      </c>
      <c r="D352" s="8" t="s">
        <v>13</v>
      </c>
      <c r="E352" s="9">
        <v>45532</v>
      </c>
      <c r="F352" s="10" t="s">
        <v>14</v>
      </c>
      <c r="G352" s="10" t="s">
        <v>15</v>
      </c>
      <c r="H352" s="10" t="s">
        <v>16</v>
      </c>
      <c r="I352" s="11"/>
    </row>
    <row r="353" spans="1:9" s="8" customFormat="1" ht="15" customHeight="1" x14ac:dyDescent="0.25">
      <c r="A353" s="7" t="s">
        <v>10</v>
      </c>
      <c r="B353" s="8" t="s">
        <v>95</v>
      </c>
      <c r="C353" s="8" t="s">
        <v>667</v>
      </c>
      <c r="D353" s="8" t="s">
        <v>13</v>
      </c>
      <c r="E353" s="9">
        <v>45532</v>
      </c>
      <c r="F353" s="10" t="s">
        <v>14</v>
      </c>
      <c r="G353" s="10" t="s">
        <v>15</v>
      </c>
      <c r="H353" s="10" t="s">
        <v>16</v>
      </c>
      <c r="I353" s="11"/>
    </row>
    <row r="354" spans="1:9" s="8" customFormat="1" ht="15" customHeight="1" x14ac:dyDescent="0.25">
      <c r="A354" s="7" t="s">
        <v>10</v>
      </c>
      <c r="B354" s="8" t="s">
        <v>95</v>
      </c>
      <c r="C354" s="8" t="s">
        <v>668</v>
      </c>
      <c r="D354" s="8" t="s">
        <v>13</v>
      </c>
      <c r="E354" s="9">
        <v>44137</v>
      </c>
      <c r="F354" s="10" t="s">
        <v>14</v>
      </c>
      <c r="G354" s="10" t="s">
        <v>15</v>
      </c>
      <c r="H354" s="10" t="s">
        <v>16</v>
      </c>
      <c r="I354" s="11"/>
    </row>
    <row r="355" spans="1:9" s="8" customFormat="1" ht="15" customHeight="1" x14ac:dyDescent="0.25">
      <c r="A355" s="7" t="s">
        <v>10</v>
      </c>
      <c r="B355" s="8" t="s">
        <v>95</v>
      </c>
      <c r="C355" s="8" t="s">
        <v>669</v>
      </c>
      <c r="D355" s="8" t="s">
        <v>13</v>
      </c>
      <c r="E355" s="9">
        <v>44137</v>
      </c>
      <c r="F355" s="10" t="s">
        <v>14</v>
      </c>
      <c r="G355" s="10" t="s">
        <v>15</v>
      </c>
      <c r="H355" s="10" t="s">
        <v>16</v>
      </c>
      <c r="I355" s="11"/>
    </row>
    <row r="356" spans="1:9" s="8" customFormat="1" ht="15" customHeight="1" x14ac:dyDescent="0.25">
      <c r="A356" s="7" t="s">
        <v>10</v>
      </c>
      <c r="B356" s="8" t="s">
        <v>95</v>
      </c>
      <c r="C356" s="8" t="s">
        <v>670</v>
      </c>
      <c r="D356" s="8" t="s">
        <v>13</v>
      </c>
      <c r="E356" s="9">
        <v>44137</v>
      </c>
      <c r="F356" s="10" t="s">
        <v>14</v>
      </c>
      <c r="G356" s="10" t="s">
        <v>15</v>
      </c>
      <c r="H356" s="10" t="s">
        <v>16</v>
      </c>
      <c r="I356" s="11"/>
    </row>
    <row r="357" spans="1:9" s="8" customFormat="1" ht="15" customHeight="1" x14ac:dyDescent="0.25">
      <c r="A357" s="7" t="s">
        <v>10</v>
      </c>
      <c r="B357" s="8" t="s">
        <v>84</v>
      </c>
      <c r="C357" s="8" t="s">
        <v>671</v>
      </c>
      <c r="D357" s="8" t="s">
        <v>13</v>
      </c>
      <c r="E357" s="9">
        <v>45607</v>
      </c>
      <c r="F357" s="10" t="s">
        <v>14</v>
      </c>
      <c r="G357" s="10" t="s">
        <v>15</v>
      </c>
      <c r="H357" s="10" t="s">
        <v>16</v>
      </c>
      <c r="I357" s="11"/>
    </row>
    <row r="358" spans="1:9" s="8" customFormat="1" ht="15" customHeight="1" x14ac:dyDescent="0.25">
      <c r="A358" s="7" t="s">
        <v>672</v>
      </c>
      <c r="B358" s="8" t="s">
        <v>95</v>
      </c>
      <c r="C358" s="8" t="s">
        <v>673</v>
      </c>
      <c r="D358" s="8" t="s">
        <v>13</v>
      </c>
      <c r="E358" s="9">
        <v>44138</v>
      </c>
      <c r="F358" s="10" t="s">
        <v>14</v>
      </c>
      <c r="G358" s="10" t="s">
        <v>15</v>
      </c>
      <c r="H358" s="10" t="s">
        <v>16</v>
      </c>
      <c r="I358" s="11"/>
    </row>
    <row r="359" spans="1:9" s="8" customFormat="1" ht="15" customHeight="1" x14ac:dyDescent="0.25">
      <c r="A359" s="7" t="s">
        <v>10</v>
      </c>
      <c r="B359" s="8" t="s">
        <v>95</v>
      </c>
      <c r="C359" s="8" t="s">
        <v>674</v>
      </c>
      <c r="D359" s="8" t="s">
        <v>13</v>
      </c>
      <c r="E359" s="9">
        <v>44137</v>
      </c>
      <c r="F359" s="10" t="s">
        <v>14</v>
      </c>
      <c r="G359" s="10" t="s">
        <v>15</v>
      </c>
      <c r="H359" s="10" t="s">
        <v>16</v>
      </c>
      <c r="I359" s="11"/>
    </row>
    <row r="360" spans="1:9" s="8" customFormat="1" ht="15" customHeight="1" x14ac:dyDescent="0.25">
      <c r="A360" s="7" t="s">
        <v>10</v>
      </c>
      <c r="B360" s="8" t="s">
        <v>84</v>
      </c>
      <c r="C360" s="8" t="s">
        <v>675</v>
      </c>
      <c r="D360" s="8" t="s">
        <v>13</v>
      </c>
      <c r="E360" s="9">
        <v>45994</v>
      </c>
      <c r="F360" s="10" t="s">
        <v>14</v>
      </c>
      <c r="G360" s="10" t="s">
        <v>15</v>
      </c>
      <c r="H360" s="10" t="s">
        <v>16</v>
      </c>
      <c r="I360" s="11"/>
    </row>
    <row r="361" spans="1:9" s="8" customFormat="1" ht="15" customHeight="1" x14ac:dyDescent="0.25">
      <c r="A361" s="7" t="s">
        <v>10</v>
      </c>
      <c r="B361" s="8" t="s">
        <v>11</v>
      </c>
      <c r="C361" s="8" t="s">
        <v>12</v>
      </c>
      <c r="D361" s="8" t="s">
        <v>13</v>
      </c>
      <c r="E361" s="9">
        <v>45525</v>
      </c>
      <c r="F361" s="10" t="s">
        <v>14</v>
      </c>
      <c r="G361" s="10" t="s">
        <v>15</v>
      </c>
      <c r="H361" s="10" t="s">
        <v>16</v>
      </c>
      <c r="I361" s="11"/>
    </row>
    <row r="362" spans="1:9" s="8" customFormat="1" ht="15" customHeight="1" x14ac:dyDescent="0.25">
      <c r="A362" s="7" t="s">
        <v>10</v>
      </c>
      <c r="B362" s="8" t="s">
        <v>84</v>
      </c>
      <c r="C362" s="8" t="s">
        <v>676</v>
      </c>
      <c r="D362" s="8" t="s">
        <v>13</v>
      </c>
      <c r="E362" s="9">
        <v>44266</v>
      </c>
      <c r="F362" s="10" t="s">
        <v>14</v>
      </c>
      <c r="G362" s="10" t="s">
        <v>15</v>
      </c>
      <c r="H362" s="10" t="s">
        <v>16</v>
      </c>
      <c r="I362" s="11"/>
    </row>
    <row r="363" spans="1:9" s="8" customFormat="1" ht="15" customHeight="1" x14ac:dyDescent="0.25">
      <c r="A363" s="7" t="s">
        <v>677</v>
      </c>
      <c r="B363" s="8" t="s">
        <v>84</v>
      </c>
      <c r="C363" s="8" t="s">
        <v>678</v>
      </c>
      <c r="D363" s="8" t="s">
        <v>13</v>
      </c>
      <c r="E363" s="9">
        <v>44139</v>
      </c>
      <c r="F363" s="10" t="s">
        <v>14</v>
      </c>
      <c r="G363" s="10" t="s">
        <v>15</v>
      </c>
      <c r="H363" s="10" t="s">
        <v>16</v>
      </c>
      <c r="I363" s="11"/>
    </row>
    <row r="364" spans="1:9" s="8" customFormat="1" ht="15" customHeight="1" x14ac:dyDescent="0.25">
      <c r="A364" s="7" t="s">
        <v>677</v>
      </c>
      <c r="B364" s="8" t="s">
        <v>84</v>
      </c>
      <c r="C364" s="8" t="s">
        <v>679</v>
      </c>
      <c r="D364" s="8" t="s">
        <v>13</v>
      </c>
      <c r="E364" s="9">
        <v>44137</v>
      </c>
      <c r="F364" s="10" t="s">
        <v>14</v>
      </c>
      <c r="G364" s="10" t="s">
        <v>15</v>
      </c>
      <c r="H364" s="10" t="s">
        <v>16</v>
      </c>
      <c r="I364" s="11"/>
    </row>
    <row r="365" spans="1:9" s="8" customFormat="1" ht="15" customHeight="1" x14ac:dyDescent="0.25">
      <c r="A365" s="7" t="s">
        <v>677</v>
      </c>
      <c r="B365" s="8" t="s">
        <v>84</v>
      </c>
      <c r="C365" s="8" t="s">
        <v>680</v>
      </c>
      <c r="D365" s="8" t="s">
        <v>13</v>
      </c>
      <c r="E365" s="9">
        <v>44137</v>
      </c>
      <c r="F365" s="10" t="s">
        <v>14</v>
      </c>
      <c r="G365" s="10" t="s">
        <v>15</v>
      </c>
      <c r="H365" s="10" t="s">
        <v>16</v>
      </c>
      <c r="I365" s="11"/>
    </row>
    <row r="366" spans="1:9" s="8" customFormat="1" ht="15" customHeight="1" x14ac:dyDescent="0.25">
      <c r="A366" s="7" t="s">
        <v>681</v>
      </c>
      <c r="B366" s="8" t="s">
        <v>448</v>
      </c>
      <c r="C366" s="8" t="s">
        <v>682</v>
      </c>
      <c r="D366" s="8" t="s">
        <v>13</v>
      </c>
      <c r="E366" s="9">
        <v>44137</v>
      </c>
      <c r="F366" s="10" t="s">
        <v>14</v>
      </c>
      <c r="G366" s="10" t="s">
        <v>15</v>
      </c>
      <c r="H366" s="10" t="s">
        <v>16</v>
      </c>
      <c r="I366" s="11"/>
    </row>
    <row r="367" spans="1:9" s="8" customFormat="1" ht="15" customHeight="1" x14ac:dyDescent="0.25">
      <c r="A367" s="7" t="s">
        <v>681</v>
      </c>
      <c r="B367" s="8" t="s">
        <v>84</v>
      </c>
      <c r="C367" s="8" t="s">
        <v>683</v>
      </c>
      <c r="D367" s="8" t="s">
        <v>13</v>
      </c>
      <c r="E367" s="9">
        <v>44195</v>
      </c>
      <c r="F367" s="10" t="s">
        <v>14</v>
      </c>
      <c r="G367" s="10" t="s">
        <v>15</v>
      </c>
      <c r="H367" s="10" t="s">
        <v>16</v>
      </c>
      <c r="I367" s="11"/>
    </row>
    <row r="368" spans="1:9" s="8" customFormat="1" ht="15" customHeight="1" x14ac:dyDescent="0.25">
      <c r="A368" s="7" t="s">
        <v>684</v>
      </c>
      <c r="B368" s="8" t="s">
        <v>448</v>
      </c>
      <c r="C368" s="8" t="s">
        <v>685</v>
      </c>
      <c r="D368" s="8" t="s">
        <v>13</v>
      </c>
      <c r="E368" s="9">
        <v>44138</v>
      </c>
      <c r="F368" s="10" t="s">
        <v>14</v>
      </c>
      <c r="G368" s="10" t="s">
        <v>15</v>
      </c>
      <c r="H368" s="10" t="s">
        <v>16</v>
      </c>
      <c r="I368" s="11"/>
    </row>
    <row r="369" spans="1:9" s="8" customFormat="1" ht="15" customHeight="1" x14ac:dyDescent="0.25">
      <c r="A369" s="7" t="s">
        <v>10</v>
      </c>
      <c r="B369" s="8" t="s">
        <v>84</v>
      </c>
      <c r="C369" s="8" t="s">
        <v>686</v>
      </c>
      <c r="D369" s="8" t="s">
        <v>13</v>
      </c>
      <c r="E369" s="9">
        <v>46001</v>
      </c>
      <c r="F369" s="10" t="s">
        <v>14</v>
      </c>
      <c r="G369" s="10" t="s">
        <v>15</v>
      </c>
      <c r="H369" s="10" t="s">
        <v>16</v>
      </c>
      <c r="I369" s="11"/>
    </row>
    <row r="370" spans="1:9" s="8" customFormat="1" ht="15" customHeight="1" x14ac:dyDescent="0.25">
      <c r="A370" s="7" t="s">
        <v>10</v>
      </c>
      <c r="B370" s="8" t="s">
        <v>84</v>
      </c>
      <c r="C370" s="8" t="s">
        <v>687</v>
      </c>
      <c r="D370" s="8" t="s">
        <v>13</v>
      </c>
      <c r="E370" s="9">
        <v>46021</v>
      </c>
      <c r="F370" s="10" t="s">
        <v>14</v>
      </c>
      <c r="G370" s="10" t="s">
        <v>15</v>
      </c>
      <c r="H370" s="10" t="s">
        <v>16</v>
      </c>
      <c r="I370" s="11"/>
    </row>
    <row r="371" spans="1:9" s="8" customFormat="1" ht="15" customHeight="1" x14ac:dyDescent="0.25">
      <c r="A371" s="7" t="s">
        <v>10</v>
      </c>
      <c r="B371" s="8" t="s">
        <v>84</v>
      </c>
      <c r="C371" s="8" t="s">
        <v>688</v>
      </c>
      <c r="D371" s="8" t="s">
        <v>13</v>
      </c>
      <c r="E371" s="9">
        <v>46021</v>
      </c>
      <c r="F371" s="10" t="s">
        <v>14</v>
      </c>
      <c r="G371" s="10" t="s">
        <v>15</v>
      </c>
      <c r="H371" s="10" t="s">
        <v>16</v>
      </c>
      <c r="I371" s="11"/>
    </row>
    <row r="372" spans="1:9" s="8" customFormat="1" ht="15" customHeight="1" x14ac:dyDescent="0.25">
      <c r="A372" s="7" t="s">
        <v>10</v>
      </c>
      <c r="B372" s="8" t="s">
        <v>95</v>
      </c>
      <c r="C372" s="8" t="s">
        <v>689</v>
      </c>
      <c r="D372" s="8" t="s">
        <v>13</v>
      </c>
      <c r="E372" s="9">
        <v>45483</v>
      </c>
      <c r="F372" s="10" t="s">
        <v>14</v>
      </c>
      <c r="G372" s="10" t="s">
        <v>15</v>
      </c>
      <c r="H372" s="10" t="s">
        <v>16</v>
      </c>
      <c r="I372" s="11"/>
    </row>
    <row r="373" spans="1:9" s="8" customFormat="1" ht="15" customHeight="1" x14ac:dyDescent="0.25">
      <c r="A373" s="7" t="s">
        <v>10</v>
      </c>
      <c r="B373" s="8" t="s">
        <v>95</v>
      </c>
      <c r="C373" s="8" t="s">
        <v>690</v>
      </c>
      <c r="D373" s="8" t="s">
        <v>13</v>
      </c>
      <c r="E373" s="9">
        <v>45488</v>
      </c>
      <c r="F373" s="10" t="s">
        <v>14</v>
      </c>
      <c r="G373" s="10" t="s">
        <v>15</v>
      </c>
      <c r="H373" s="10" t="s">
        <v>16</v>
      </c>
      <c r="I373" s="11"/>
    </row>
    <row r="374" spans="1:9" s="8" customFormat="1" ht="15" customHeight="1" x14ac:dyDescent="0.25">
      <c r="A374" s="7" t="s">
        <v>10</v>
      </c>
      <c r="B374" s="8" t="s">
        <v>95</v>
      </c>
      <c r="C374" s="8" t="s">
        <v>691</v>
      </c>
      <c r="D374" s="8" t="s">
        <v>13</v>
      </c>
      <c r="E374" s="9">
        <v>45525</v>
      </c>
      <c r="F374" s="10" t="s">
        <v>14</v>
      </c>
      <c r="G374" s="10" t="s">
        <v>15</v>
      </c>
      <c r="H374" s="10" t="s">
        <v>16</v>
      </c>
      <c r="I374" s="11"/>
    </row>
    <row r="375" spans="1:9" s="8" customFormat="1" ht="15" customHeight="1" x14ac:dyDescent="0.25">
      <c r="A375" s="7" t="s">
        <v>692</v>
      </c>
      <c r="B375" s="8" t="s">
        <v>95</v>
      </c>
      <c r="C375" s="8" t="s">
        <v>693</v>
      </c>
      <c r="D375" s="8" t="s">
        <v>13</v>
      </c>
      <c r="E375" s="9">
        <v>45532</v>
      </c>
      <c r="F375" s="10" t="s">
        <v>14</v>
      </c>
      <c r="G375" s="10" t="s">
        <v>15</v>
      </c>
      <c r="H375" s="10" t="s">
        <v>694</v>
      </c>
      <c r="I375" s="11"/>
    </row>
    <row r="376" spans="1:9" s="8" customFormat="1" ht="15" customHeight="1" x14ac:dyDescent="0.25">
      <c r="A376" s="7" t="s">
        <v>695</v>
      </c>
      <c r="B376" s="8" t="s">
        <v>143</v>
      </c>
      <c r="C376" s="8" t="s">
        <v>696</v>
      </c>
      <c r="D376" s="8" t="s">
        <v>13</v>
      </c>
      <c r="E376" s="9">
        <v>39492</v>
      </c>
      <c r="F376" s="10" t="s">
        <v>14</v>
      </c>
      <c r="G376" s="10" t="s">
        <v>15</v>
      </c>
      <c r="H376" s="10" t="s">
        <v>116</v>
      </c>
      <c r="I376" s="11"/>
    </row>
    <row r="377" spans="1:9" s="8" customFormat="1" ht="15" customHeight="1" x14ac:dyDescent="0.25">
      <c r="A377" s="7" t="s">
        <v>697</v>
      </c>
      <c r="B377" s="8" t="s">
        <v>448</v>
      </c>
      <c r="C377" s="8" t="s">
        <v>698</v>
      </c>
      <c r="D377" s="8" t="s">
        <v>13</v>
      </c>
      <c r="E377" s="9">
        <v>41768</v>
      </c>
      <c r="F377" s="10" t="s">
        <v>14</v>
      </c>
      <c r="G377" s="10" t="s">
        <v>15</v>
      </c>
      <c r="H377" s="10" t="s">
        <v>116</v>
      </c>
      <c r="I377" s="11"/>
    </row>
    <row r="378" spans="1:9" s="8" customFormat="1" ht="15" customHeight="1" x14ac:dyDescent="0.25">
      <c r="A378" s="7" t="s">
        <v>699</v>
      </c>
      <c r="B378" s="8" t="s">
        <v>84</v>
      </c>
      <c r="C378" s="8" t="s">
        <v>700</v>
      </c>
      <c r="D378" s="8" t="s">
        <v>13</v>
      </c>
      <c r="E378" s="9">
        <v>39493</v>
      </c>
      <c r="F378" s="10" t="s">
        <v>14</v>
      </c>
      <c r="G378" s="10" t="s">
        <v>15</v>
      </c>
      <c r="H378" s="10" t="s">
        <v>116</v>
      </c>
      <c r="I378" s="11"/>
    </row>
    <row r="379" spans="1:9" s="8" customFormat="1" ht="15" customHeight="1" x14ac:dyDescent="0.25">
      <c r="A379" s="7" t="s">
        <v>701</v>
      </c>
      <c r="B379" s="8" t="s">
        <v>702</v>
      </c>
      <c r="C379" s="8" t="s">
        <v>703</v>
      </c>
      <c r="D379" s="8" t="s">
        <v>13</v>
      </c>
      <c r="E379" s="9">
        <v>41752</v>
      </c>
      <c r="F379" s="10" t="s">
        <v>14</v>
      </c>
      <c r="G379" s="10" t="s">
        <v>15</v>
      </c>
      <c r="H379" s="10" t="s">
        <v>704</v>
      </c>
      <c r="I379" s="11"/>
    </row>
    <row r="380" spans="1:9" s="8" customFormat="1" ht="15" customHeight="1" x14ac:dyDescent="0.25">
      <c r="A380" s="7" t="s">
        <v>705</v>
      </c>
      <c r="B380" s="8" t="s">
        <v>114</v>
      </c>
      <c r="C380" s="8" t="s">
        <v>706</v>
      </c>
      <c r="D380" s="8" t="s">
        <v>13</v>
      </c>
      <c r="E380" s="9">
        <v>40994</v>
      </c>
      <c r="F380" s="10" t="s">
        <v>14</v>
      </c>
      <c r="G380" s="10" t="s">
        <v>15</v>
      </c>
      <c r="H380" s="10" t="s">
        <v>86</v>
      </c>
      <c r="I380" s="11"/>
    </row>
    <row r="381" spans="1:9" s="8" customFormat="1" ht="15" customHeight="1" x14ac:dyDescent="0.25">
      <c r="A381" s="7" t="s">
        <v>707</v>
      </c>
      <c r="B381" s="8" t="s">
        <v>448</v>
      </c>
      <c r="C381" s="8" t="s">
        <v>708</v>
      </c>
      <c r="D381" s="8" t="s">
        <v>13</v>
      </c>
      <c r="E381" s="9">
        <v>41080</v>
      </c>
      <c r="F381" s="10" t="s">
        <v>14</v>
      </c>
      <c r="G381" s="10" t="s">
        <v>15</v>
      </c>
      <c r="H381" s="10" t="s">
        <v>86</v>
      </c>
      <c r="I381" s="11"/>
    </row>
    <row r="382" spans="1:9" s="8" customFormat="1" ht="15" customHeight="1" x14ac:dyDescent="0.25">
      <c r="A382" s="7" t="s">
        <v>707</v>
      </c>
      <c r="B382" s="8" t="s">
        <v>84</v>
      </c>
      <c r="C382" s="8" t="s">
        <v>709</v>
      </c>
      <c r="D382" s="8" t="s">
        <v>13</v>
      </c>
      <c r="E382" s="9">
        <v>41082</v>
      </c>
      <c r="F382" s="10" t="s">
        <v>14</v>
      </c>
      <c r="G382" s="10" t="s">
        <v>15</v>
      </c>
      <c r="H382" s="10" t="s">
        <v>86</v>
      </c>
      <c r="I382" s="11"/>
    </row>
    <row r="383" spans="1:9" s="8" customFormat="1" ht="15" customHeight="1" x14ac:dyDescent="0.25">
      <c r="A383" s="7" t="s">
        <v>710</v>
      </c>
      <c r="B383" s="8" t="s">
        <v>84</v>
      </c>
      <c r="C383" s="8" t="s">
        <v>711</v>
      </c>
      <c r="D383" s="8" t="s">
        <v>13</v>
      </c>
      <c r="E383" s="9">
        <v>41087</v>
      </c>
      <c r="F383" s="10" t="s">
        <v>14</v>
      </c>
      <c r="G383" s="10" t="s">
        <v>15</v>
      </c>
      <c r="H383" s="10" t="s">
        <v>712</v>
      </c>
      <c r="I383" s="11"/>
    </row>
    <row r="384" spans="1:9" s="8" customFormat="1" ht="15" customHeight="1" x14ac:dyDescent="0.25">
      <c r="A384" s="7" t="s">
        <v>713</v>
      </c>
      <c r="B384" s="8" t="s">
        <v>84</v>
      </c>
      <c r="C384" s="8" t="s">
        <v>714</v>
      </c>
      <c r="D384" s="8" t="s">
        <v>13</v>
      </c>
      <c r="E384" s="9">
        <v>44138</v>
      </c>
      <c r="F384" s="10" t="s">
        <v>14</v>
      </c>
      <c r="G384" s="10" t="s">
        <v>15</v>
      </c>
      <c r="H384" s="10" t="s">
        <v>715</v>
      </c>
      <c r="I384" s="11"/>
    </row>
    <row r="385" spans="1:9" s="8" customFormat="1" ht="15" customHeight="1" x14ac:dyDescent="0.25">
      <c r="A385" s="7" t="s">
        <v>716</v>
      </c>
      <c r="B385" s="8" t="s">
        <v>84</v>
      </c>
      <c r="C385" s="8" t="s">
        <v>717</v>
      </c>
      <c r="D385" s="8" t="s">
        <v>13</v>
      </c>
      <c r="E385" s="9">
        <v>44137</v>
      </c>
      <c r="F385" s="10" t="s">
        <v>14</v>
      </c>
      <c r="G385" s="10" t="s">
        <v>15</v>
      </c>
      <c r="H385" s="10" t="s">
        <v>718</v>
      </c>
      <c r="I385" s="11"/>
    </row>
    <row r="386" spans="1:9" s="8" customFormat="1" ht="15" customHeight="1" x14ac:dyDescent="0.25">
      <c r="A386" s="7" t="s">
        <v>719</v>
      </c>
      <c r="B386" s="8" t="s">
        <v>84</v>
      </c>
      <c r="C386" s="8" t="s">
        <v>720</v>
      </c>
      <c r="D386" s="8" t="s">
        <v>13</v>
      </c>
      <c r="E386" s="9">
        <v>40234</v>
      </c>
      <c r="F386" s="10" t="s">
        <v>14</v>
      </c>
      <c r="G386" s="10" t="s">
        <v>15</v>
      </c>
      <c r="H386" s="10" t="s">
        <v>721</v>
      </c>
      <c r="I386" s="11"/>
    </row>
    <row r="387" spans="1:9" s="8" customFormat="1" ht="15" customHeight="1" x14ac:dyDescent="0.25">
      <c r="A387" s="7" t="s">
        <v>722</v>
      </c>
      <c r="B387" s="8" t="s">
        <v>84</v>
      </c>
      <c r="C387" s="8" t="s">
        <v>723</v>
      </c>
      <c r="D387" s="8" t="s">
        <v>13</v>
      </c>
      <c r="E387" s="9">
        <v>38098</v>
      </c>
      <c r="F387" s="10" t="s">
        <v>14</v>
      </c>
      <c r="G387" s="10" t="s">
        <v>15</v>
      </c>
      <c r="H387" s="10" t="s">
        <v>721</v>
      </c>
      <c r="I387" s="11"/>
    </row>
    <row r="388" spans="1:9" s="8" customFormat="1" ht="15" customHeight="1" x14ac:dyDescent="0.25">
      <c r="A388" s="7" t="s">
        <v>724</v>
      </c>
      <c r="B388" s="8" t="s">
        <v>725</v>
      </c>
      <c r="C388" s="8" t="s">
        <v>726</v>
      </c>
      <c r="D388" s="8" t="s">
        <v>13</v>
      </c>
      <c r="E388" s="9">
        <v>39482</v>
      </c>
      <c r="F388" s="10" t="s">
        <v>14</v>
      </c>
      <c r="G388" s="10" t="s">
        <v>15</v>
      </c>
      <c r="H388" s="10" t="s">
        <v>721</v>
      </c>
      <c r="I388" s="11"/>
    </row>
    <row r="389" spans="1:9" s="8" customFormat="1" ht="15" customHeight="1" x14ac:dyDescent="0.25">
      <c r="A389" s="7" t="s">
        <v>727</v>
      </c>
      <c r="B389" s="8" t="s">
        <v>92</v>
      </c>
      <c r="C389" s="8" t="s">
        <v>728</v>
      </c>
      <c r="D389" s="8" t="s">
        <v>13</v>
      </c>
      <c r="E389" s="9">
        <v>40235</v>
      </c>
      <c r="F389" s="10" t="s">
        <v>14</v>
      </c>
      <c r="G389" s="10" t="s">
        <v>15</v>
      </c>
      <c r="H389" s="10" t="s">
        <v>721</v>
      </c>
      <c r="I389" s="11"/>
    </row>
    <row r="390" spans="1:9" s="8" customFormat="1" ht="30" customHeight="1" x14ac:dyDescent="0.25">
      <c r="A390" s="7" t="s">
        <v>729</v>
      </c>
      <c r="B390" s="8" t="s">
        <v>725</v>
      </c>
      <c r="C390" s="8" t="s">
        <v>730</v>
      </c>
      <c r="D390" s="8" t="s">
        <v>13</v>
      </c>
      <c r="E390" s="9">
        <v>39482</v>
      </c>
      <c r="F390" s="10" t="s">
        <v>14</v>
      </c>
      <c r="G390" s="10" t="s">
        <v>15</v>
      </c>
      <c r="H390" s="10" t="s">
        <v>721</v>
      </c>
      <c r="I390" s="11"/>
    </row>
    <row r="391" spans="1:9" s="8" customFormat="1" ht="15" customHeight="1" x14ac:dyDescent="0.25">
      <c r="A391" s="7" t="s">
        <v>731</v>
      </c>
      <c r="B391" s="8" t="s">
        <v>472</v>
      </c>
      <c r="C391" s="8" t="s">
        <v>732</v>
      </c>
      <c r="D391" s="8" t="s">
        <v>13</v>
      </c>
      <c r="E391" s="9">
        <v>42360</v>
      </c>
      <c r="F391" s="10" t="s">
        <v>14</v>
      </c>
      <c r="G391" s="10" t="s">
        <v>15</v>
      </c>
      <c r="H391" s="10" t="s">
        <v>733</v>
      </c>
      <c r="I391" s="11"/>
    </row>
    <row r="392" spans="1:9" s="8" customFormat="1" ht="15" customHeight="1" x14ac:dyDescent="0.25">
      <c r="A392" s="7" t="s">
        <v>734</v>
      </c>
      <c r="B392" s="8" t="s">
        <v>143</v>
      </c>
      <c r="C392" s="8" t="s">
        <v>735</v>
      </c>
      <c r="D392" s="8" t="s">
        <v>13</v>
      </c>
      <c r="E392" s="9">
        <v>42381</v>
      </c>
      <c r="F392" s="10" t="s">
        <v>14</v>
      </c>
      <c r="G392" s="10" t="s">
        <v>15</v>
      </c>
      <c r="H392" s="10" t="s">
        <v>736</v>
      </c>
      <c r="I392" s="11"/>
    </row>
    <row r="393" spans="1:9" s="8" customFormat="1" ht="15" customHeight="1" x14ac:dyDescent="0.25">
      <c r="A393" s="7" t="s">
        <v>737</v>
      </c>
      <c r="B393" s="8" t="s">
        <v>143</v>
      </c>
      <c r="C393" s="8" t="s">
        <v>738</v>
      </c>
      <c r="D393" s="8" t="s">
        <v>13</v>
      </c>
      <c r="E393" s="9">
        <v>41859</v>
      </c>
      <c r="F393" s="10" t="s">
        <v>14</v>
      </c>
      <c r="G393" s="10" t="s">
        <v>15</v>
      </c>
      <c r="H393" s="10" t="s">
        <v>739</v>
      </c>
      <c r="I393" s="11"/>
    </row>
    <row r="394" spans="1:9" s="8" customFormat="1" ht="15" customHeight="1" x14ac:dyDescent="0.25">
      <c r="A394" s="7" t="s">
        <v>740</v>
      </c>
      <c r="B394" s="8" t="s">
        <v>553</v>
      </c>
      <c r="C394" s="8" t="s">
        <v>741</v>
      </c>
      <c r="D394" s="8" t="s">
        <v>13</v>
      </c>
      <c r="E394" s="9">
        <v>42482</v>
      </c>
      <c r="F394" s="10" t="s">
        <v>14</v>
      </c>
      <c r="G394" s="10" t="s">
        <v>15</v>
      </c>
      <c r="H394" s="10" t="s">
        <v>742</v>
      </c>
      <c r="I394" s="11"/>
    </row>
    <row r="395" spans="1:9" s="8" customFormat="1" ht="15" customHeight="1" x14ac:dyDescent="0.25">
      <c r="A395" s="7" t="s">
        <v>743</v>
      </c>
      <c r="B395" s="8" t="s">
        <v>472</v>
      </c>
      <c r="C395" s="8" t="s">
        <v>744</v>
      </c>
      <c r="D395" s="8" t="s">
        <v>13</v>
      </c>
      <c r="E395" s="9">
        <v>43133</v>
      </c>
      <c r="F395" s="10" t="s">
        <v>14</v>
      </c>
      <c r="G395" s="10" t="s">
        <v>15</v>
      </c>
      <c r="H395" s="10" t="s">
        <v>745</v>
      </c>
      <c r="I395" s="11"/>
    </row>
    <row r="396" spans="1:9" s="8" customFormat="1" ht="15" customHeight="1" x14ac:dyDescent="0.25">
      <c r="A396" s="7" t="s">
        <v>746</v>
      </c>
      <c r="B396" s="8" t="s">
        <v>553</v>
      </c>
      <c r="C396" s="8" t="s">
        <v>747</v>
      </c>
      <c r="D396" s="8" t="s">
        <v>13</v>
      </c>
      <c r="E396" s="9">
        <v>43182</v>
      </c>
      <c r="F396" s="10" t="s">
        <v>14</v>
      </c>
      <c r="G396" s="10" t="s">
        <v>15</v>
      </c>
      <c r="H396" s="10" t="s">
        <v>748</v>
      </c>
      <c r="I396" s="11"/>
    </row>
    <row r="397" spans="1:9" s="8" customFormat="1" ht="15" customHeight="1" x14ac:dyDescent="0.25">
      <c r="A397" s="7" t="s">
        <v>749</v>
      </c>
      <c r="B397" s="8" t="s">
        <v>702</v>
      </c>
      <c r="C397" s="8" t="s">
        <v>750</v>
      </c>
      <c r="D397" s="8" t="s">
        <v>13</v>
      </c>
      <c r="E397" s="9">
        <v>42949</v>
      </c>
      <c r="F397" s="10" t="s">
        <v>14</v>
      </c>
      <c r="G397" s="10" t="s">
        <v>15</v>
      </c>
      <c r="H397" s="10" t="s">
        <v>748</v>
      </c>
      <c r="I397" s="11"/>
    </row>
    <row r="398" spans="1:9" s="8" customFormat="1" ht="15" customHeight="1" x14ac:dyDescent="0.25">
      <c r="A398" s="7" t="s">
        <v>751</v>
      </c>
      <c r="B398" s="8" t="s">
        <v>472</v>
      </c>
      <c r="C398" s="8" t="s">
        <v>752</v>
      </c>
      <c r="D398" s="8" t="s">
        <v>13</v>
      </c>
      <c r="E398" s="9">
        <v>42949</v>
      </c>
      <c r="F398" s="10" t="s">
        <v>14</v>
      </c>
      <c r="G398" s="10" t="s">
        <v>15</v>
      </c>
      <c r="H398" s="10" t="s">
        <v>753</v>
      </c>
      <c r="I398" s="11"/>
    </row>
    <row r="399" spans="1:9" s="8" customFormat="1" ht="15" customHeight="1" x14ac:dyDescent="0.25">
      <c r="A399" s="7" t="s">
        <v>754</v>
      </c>
      <c r="B399" s="8" t="s">
        <v>472</v>
      </c>
      <c r="C399" s="8" t="s">
        <v>755</v>
      </c>
      <c r="D399" s="8" t="s">
        <v>13</v>
      </c>
      <c r="E399" s="9">
        <v>43133</v>
      </c>
      <c r="F399" s="10" t="s">
        <v>14</v>
      </c>
      <c r="G399" s="10" t="s">
        <v>15</v>
      </c>
      <c r="H399" s="10" t="s">
        <v>756</v>
      </c>
      <c r="I399" s="11"/>
    </row>
    <row r="400" spans="1:9" s="8" customFormat="1" ht="15" customHeight="1" x14ac:dyDescent="0.25">
      <c r="A400" s="7" t="s">
        <v>757</v>
      </c>
      <c r="B400" s="8" t="s">
        <v>448</v>
      </c>
      <c r="C400" s="8" t="s">
        <v>758</v>
      </c>
      <c r="D400" s="8" t="s">
        <v>13</v>
      </c>
      <c r="E400" s="9">
        <v>45084</v>
      </c>
      <c r="F400" s="10" t="s">
        <v>14</v>
      </c>
      <c r="G400" s="10" t="s">
        <v>15</v>
      </c>
      <c r="H400" s="10" t="s">
        <v>15</v>
      </c>
      <c r="I400" s="11"/>
    </row>
    <row r="401" spans="1:9" s="8" customFormat="1" ht="27.75" customHeight="1" x14ac:dyDescent="0.25">
      <c r="A401" s="7" t="s">
        <v>759</v>
      </c>
      <c r="B401" s="8" t="s">
        <v>472</v>
      </c>
      <c r="C401" s="8" t="s">
        <v>760</v>
      </c>
      <c r="D401" s="8" t="s">
        <v>13</v>
      </c>
      <c r="E401" s="9">
        <v>46057</v>
      </c>
      <c r="F401" s="10" t="s">
        <v>14</v>
      </c>
      <c r="G401" s="10" t="s">
        <v>15</v>
      </c>
      <c r="H401" s="10" t="s">
        <v>761</v>
      </c>
      <c r="I401" s="11"/>
    </row>
    <row r="402" spans="1:9" s="8" customFormat="1" ht="27.75" customHeight="1" x14ac:dyDescent="0.25">
      <c r="A402" s="7" t="s">
        <v>762</v>
      </c>
      <c r="B402" s="8" t="s">
        <v>472</v>
      </c>
      <c r="C402" s="8" t="s">
        <v>763</v>
      </c>
      <c r="D402" s="8" t="s">
        <v>13</v>
      </c>
      <c r="E402" s="9">
        <v>46057</v>
      </c>
      <c r="F402" s="10" t="s">
        <v>14</v>
      </c>
      <c r="G402" s="10" t="s">
        <v>15</v>
      </c>
      <c r="H402" s="10" t="s">
        <v>761</v>
      </c>
      <c r="I402" s="11"/>
    </row>
    <row r="403" spans="1:9" s="8" customFormat="1" ht="27.75" customHeight="1" x14ac:dyDescent="0.25">
      <c r="A403" s="7" t="s">
        <v>762</v>
      </c>
      <c r="B403" s="8" t="s">
        <v>472</v>
      </c>
      <c r="C403" s="8" t="s">
        <v>764</v>
      </c>
      <c r="D403" s="8" t="s">
        <v>13</v>
      </c>
      <c r="E403" s="9">
        <v>46050</v>
      </c>
      <c r="F403" s="10" t="s">
        <v>14</v>
      </c>
      <c r="G403" s="10" t="s">
        <v>15</v>
      </c>
      <c r="H403" s="10" t="s">
        <v>761</v>
      </c>
      <c r="I403" s="11"/>
    </row>
    <row r="404" spans="1:9" s="8" customFormat="1" ht="27.75" customHeight="1" x14ac:dyDescent="0.25">
      <c r="A404" s="7" t="s">
        <v>762</v>
      </c>
      <c r="B404" s="8" t="s">
        <v>472</v>
      </c>
      <c r="C404" s="8" t="s">
        <v>765</v>
      </c>
      <c r="D404" s="8" t="s">
        <v>13</v>
      </c>
      <c r="E404" s="9">
        <v>46050</v>
      </c>
      <c r="F404" s="10" t="s">
        <v>14</v>
      </c>
      <c r="G404" s="10" t="s">
        <v>15</v>
      </c>
      <c r="H404" s="10" t="s">
        <v>761</v>
      </c>
      <c r="I404" s="11"/>
    </row>
    <row r="405" spans="1:9" s="8" customFormat="1" ht="15" customHeight="1" x14ac:dyDescent="0.25">
      <c r="A405" s="7" t="s">
        <v>766</v>
      </c>
      <c r="B405" s="8" t="s">
        <v>448</v>
      </c>
      <c r="C405" s="8" t="s">
        <v>767</v>
      </c>
      <c r="D405" s="8" t="s">
        <v>13</v>
      </c>
      <c r="E405" s="9">
        <v>46009</v>
      </c>
      <c r="F405" s="10" t="s">
        <v>14</v>
      </c>
      <c r="G405" s="10" t="s">
        <v>15</v>
      </c>
      <c r="H405" s="10" t="s">
        <v>15</v>
      </c>
      <c r="I405" s="11"/>
    </row>
    <row r="406" spans="1:9" s="8" customFormat="1" ht="15" customHeight="1" x14ac:dyDescent="0.25">
      <c r="A406" s="7" t="s">
        <v>768</v>
      </c>
      <c r="B406" s="8" t="s">
        <v>106</v>
      </c>
      <c r="C406" s="8" t="s">
        <v>769</v>
      </c>
      <c r="D406" s="8" t="s">
        <v>13</v>
      </c>
      <c r="E406" s="9">
        <v>43495</v>
      </c>
      <c r="F406" s="10" t="s">
        <v>14</v>
      </c>
      <c r="G406" s="10" t="s">
        <v>15</v>
      </c>
      <c r="H406" s="10" t="s">
        <v>15</v>
      </c>
      <c r="I406" s="11"/>
    </row>
    <row r="407" spans="1:9" s="8" customFormat="1" ht="15" customHeight="1" x14ac:dyDescent="0.25">
      <c r="A407" s="7" t="s">
        <v>770</v>
      </c>
      <c r="B407" s="8" t="s">
        <v>95</v>
      </c>
      <c r="C407" s="8" t="s">
        <v>771</v>
      </c>
      <c r="D407" s="8" t="s">
        <v>13</v>
      </c>
      <c r="E407" s="9">
        <v>45491</v>
      </c>
      <c r="F407" s="10" t="s">
        <v>14</v>
      </c>
      <c r="G407" s="10" t="s">
        <v>15</v>
      </c>
      <c r="H407" s="10" t="s">
        <v>772</v>
      </c>
      <c r="I407" s="11"/>
    </row>
    <row r="408" spans="1:9" s="8" customFormat="1" ht="15" customHeight="1" x14ac:dyDescent="0.25">
      <c r="A408" s="7" t="s">
        <v>773</v>
      </c>
      <c r="B408" s="8" t="s">
        <v>95</v>
      </c>
      <c r="C408" s="8" t="s">
        <v>774</v>
      </c>
      <c r="D408" s="8" t="s">
        <v>13</v>
      </c>
      <c r="E408" s="9">
        <v>46008</v>
      </c>
      <c r="F408" s="10" t="s">
        <v>14</v>
      </c>
      <c r="G408" s="10" t="s">
        <v>15</v>
      </c>
      <c r="H408" s="10" t="s">
        <v>15</v>
      </c>
      <c r="I408" s="11"/>
    </row>
    <row r="409" spans="1:9" s="8" customFormat="1" ht="15" customHeight="1" x14ac:dyDescent="0.25">
      <c r="A409" s="7" t="s">
        <v>775</v>
      </c>
      <c r="B409" s="8" t="s">
        <v>95</v>
      </c>
      <c r="C409" s="8" t="s">
        <v>776</v>
      </c>
      <c r="D409" s="8" t="s">
        <v>13</v>
      </c>
      <c r="E409" s="9">
        <v>46014</v>
      </c>
      <c r="F409" s="10" t="s">
        <v>14</v>
      </c>
      <c r="G409" s="10" t="s">
        <v>15</v>
      </c>
      <c r="H409" s="10" t="s">
        <v>777</v>
      </c>
      <c r="I409" s="11"/>
    </row>
    <row r="410" spans="1:9" s="8" customFormat="1" ht="15" customHeight="1" x14ac:dyDescent="0.25">
      <c r="A410" s="7" t="s">
        <v>775</v>
      </c>
      <c r="B410" s="8" t="s">
        <v>95</v>
      </c>
      <c r="C410" s="8" t="s">
        <v>778</v>
      </c>
      <c r="D410" s="8" t="s">
        <v>13</v>
      </c>
      <c r="E410" s="9">
        <v>46021</v>
      </c>
      <c r="F410" s="10" t="s">
        <v>14</v>
      </c>
      <c r="G410" s="10" t="s">
        <v>15</v>
      </c>
      <c r="H410" s="10" t="s">
        <v>777</v>
      </c>
      <c r="I410" s="11"/>
    </row>
    <row r="411" spans="1:9" s="8" customFormat="1" ht="15" customHeight="1" x14ac:dyDescent="0.25">
      <c r="A411" s="7" t="s">
        <v>775</v>
      </c>
      <c r="B411" s="8" t="s">
        <v>95</v>
      </c>
      <c r="C411" s="8" t="s">
        <v>779</v>
      </c>
      <c r="D411" s="8" t="s">
        <v>13</v>
      </c>
      <c r="E411" s="9">
        <v>46007</v>
      </c>
      <c r="F411" s="10" t="s">
        <v>14</v>
      </c>
      <c r="G411" s="10" t="s">
        <v>15</v>
      </c>
      <c r="H411" s="10" t="s">
        <v>777</v>
      </c>
      <c r="I411" s="11"/>
    </row>
    <row r="412" spans="1:9" s="8" customFormat="1" ht="15" customHeight="1" x14ac:dyDescent="0.25">
      <c r="A412" s="7" t="s">
        <v>780</v>
      </c>
      <c r="B412" s="8" t="s">
        <v>448</v>
      </c>
      <c r="C412" s="8" t="s">
        <v>781</v>
      </c>
      <c r="D412" s="8" t="s">
        <v>13</v>
      </c>
      <c r="E412" s="9">
        <v>46013</v>
      </c>
      <c r="F412" s="10" t="s">
        <v>14</v>
      </c>
      <c r="G412" s="10" t="s">
        <v>15</v>
      </c>
      <c r="H412" s="10" t="s">
        <v>15</v>
      </c>
      <c r="I412" s="11"/>
    </row>
    <row r="413" spans="1:9" s="8" customFormat="1" ht="15" customHeight="1" x14ac:dyDescent="0.25">
      <c r="A413" s="7" t="s">
        <v>780</v>
      </c>
      <c r="B413" s="8" t="s">
        <v>448</v>
      </c>
      <c r="C413" s="8" t="s">
        <v>782</v>
      </c>
      <c r="D413" s="8" t="s">
        <v>13</v>
      </c>
      <c r="E413" s="9">
        <v>46021</v>
      </c>
      <c r="F413" s="10" t="s">
        <v>14</v>
      </c>
      <c r="G413" s="10" t="s">
        <v>15</v>
      </c>
      <c r="H413" s="10" t="s">
        <v>15</v>
      </c>
      <c r="I413" s="11"/>
    </row>
    <row r="414" spans="1:9" s="8" customFormat="1" ht="15" customHeight="1" x14ac:dyDescent="0.25">
      <c r="A414" s="7" t="s">
        <v>783</v>
      </c>
      <c r="B414" s="8" t="s">
        <v>95</v>
      </c>
      <c r="C414" s="8" t="s">
        <v>784</v>
      </c>
      <c r="D414" s="8" t="s">
        <v>13</v>
      </c>
      <c r="E414" s="9">
        <v>46003</v>
      </c>
      <c r="F414" s="10" t="s">
        <v>14</v>
      </c>
      <c r="G414" s="10" t="s">
        <v>15</v>
      </c>
      <c r="H414" s="10" t="s">
        <v>785</v>
      </c>
      <c r="I414" s="11"/>
    </row>
    <row r="415" spans="1:9" s="8" customFormat="1" ht="15" customHeight="1" x14ac:dyDescent="0.25">
      <c r="A415" s="7" t="s">
        <v>786</v>
      </c>
      <c r="B415" s="8" t="s">
        <v>448</v>
      </c>
      <c r="C415" s="8" t="s">
        <v>787</v>
      </c>
      <c r="D415" s="8" t="s">
        <v>13</v>
      </c>
      <c r="E415" s="9">
        <v>46009</v>
      </c>
      <c r="F415" s="10" t="s">
        <v>14</v>
      </c>
      <c r="G415" s="10" t="s">
        <v>15</v>
      </c>
      <c r="H415" s="10" t="s">
        <v>777</v>
      </c>
      <c r="I415" s="11"/>
    </row>
    <row r="416" spans="1:9" s="8" customFormat="1" ht="15" customHeight="1" x14ac:dyDescent="0.25">
      <c r="A416" s="7" t="s">
        <v>788</v>
      </c>
      <c r="B416" s="8" t="s">
        <v>95</v>
      </c>
      <c r="C416" s="8" t="s">
        <v>789</v>
      </c>
      <c r="D416" s="8" t="s">
        <v>13</v>
      </c>
      <c r="E416" s="9">
        <v>46014</v>
      </c>
      <c r="F416" s="10" t="s">
        <v>14</v>
      </c>
      <c r="G416" s="10" t="s">
        <v>15</v>
      </c>
      <c r="H416" s="10" t="s">
        <v>777</v>
      </c>
      <c r="I416" s="11"/>
    </row>
    <row r="417" spans="1:9" s="8" customFormat="1" ht="15" customHeight="1" x14ac:dyDescent="0.25">
      <c r="A417" s="7" t="s">
        <v>788</v>
      </c>
      <c r="B417" s="8" t="s">
        <v>95</v>
      </c>
      <c r="C417" s="8" t="s">
        <v>790</v>
      </c>
      <c r="D417" s="8" t="s">
        <v>13</v>
      </c>
      <c r="E417" s="9">
        <v>46009</v>
      </c>
      <c r="F417" s="10" t="s">
        <v>14</v>
      </c>
      <c r="G417" s="10" t="s">
        <v>15</v>
      </c>
      <c r="H417" s="10" t="s">
        <v>777</v>
      </c>
      <c r="I417" s="11"/>
    </row>
    <row r="418" spans="1:9" s="8" customFormat="1" ht="15" customHeight="1" x14ac:dyDescent="0.25">
      <c r="A418" s="7" t="s">
        <v>791</v>
      </c>
      <c r="B418" s="8" t="s">
        <v>448</v>
      </c>
      <c r="C418" s="8" t="s">
        <v>792</v>
      </c>
      <c r="D418" s="8" t="s">
        <v>13</v>
      </c>
      <c r="E418" s="9">
        <v>46021</v>
      </c>
      <c r="F418" s="10" t="s">
        <v>14</v>
      </c>
      <c r="G418" s="10" t="s">
        <v>15</v>
      </c>
      <c r="H418" s="10" t="s">
        <v>15</v>
      </c>
      <c r="I418" s="11"/>
    </row>
    <row r="419" spans="1:9" s="8" customFormat="1" ht="15" customHeight="1" x14ac:dyDescent="0.25">
      <c r="A419" s="7" t="s">
        <v>791</v>
      </c>
      <c r="B419" s="8" t="s">
        <v>448</v>
      </c>
      <c r="C419" s="8" t="s">
        <v>793</v>
      </c>
      <c r="D419" s="8" t="s">
        <v>13</v>
      </c>
      <c r="E419" s="9">
        <v>46013</v>
      </c>
      <c r="F419" s="10" t="s">
        <v>14</v>
      </c>
      <c r="G419" s="10" t="s">
        <v>15</v>
      </c>
      <c r="H419" s="10" t="s">
        <v>15</v>
      </c>
      <c r="I419" s="11"/>
    </row>
    <row r="420" spans="1:9" s="8" customFormat="1" ht="15" customHeight="1" x14ac:dyDescent="0.25">
      <c r="A420" s="7" t="s">
        <v>791</v>
      </c>
      <c r="B420" s="8" t="s">
        <v>448</v>
      </c>
      <c r="C420" s="8" t="s">
        <v>794</v>
      </c>
      <c r="D420" s="8" t="s">
        <v>13</v>
      </c>
      <c r="E420" s="9">
        <v>46013</v>
      </c>
      <c r="F420" s="10" t="s">
        <v>14</v>
      </c>
      <c r="G420" s="10" t="s">
        <v>15</v>
      </c>
      <c r="H420" s="10" t="s">
        <v>15</v>
      </c>
      <c r="I420" s="11"/>
    </row>
    <row r="421" spans="1:9" s="8" customFormat="1" ht="15" customHeight="1" x14ac:dyDescent="0.25">
      <c r="A421" s="7" t="s">
        <v>791</v>
      </c>
      <c r="B421" s="8" t="s">
        <v>448</v>
      </c>
      <c r="C421" s="8" t="s">
        <v>795</v>
      </c>
      <c r="D421" s="8" t="s">
        <v>13</v>
      </c>
      <c r="E421" s="9">
        <v>46013</v>
      </c>
      <c r="F421" s="10" t="s">
        <v>14</v>
      </c>
      <c r="G421" s="10" t="s">
        <v>15</v>
      </c>
      <c r="H421" s="10" t="s">
        <v>15</v>
      </c>
      <c r="I421" s="11"/>
    </row>
    <row r="422" spans="1:9" s="8" customFormat="1" ht="15" customHeight="1" x14ac:dyDescent="0.25">
      <c r="A422" s="7" t="s">
        <v>791</v>
      </c>
      <c r="B422" s="8" t="s">
        <v>448</v>
      </c>
      <c r="C422" s="8" t="s">
        <v>796</v>
      </c>
      <c r="D422" s="8" t="s">
        <v>13</v>
      </c>
      <c r="E422" s="9">
        <v>46013</v>
      </c>
      <c r="F422" s="10" t="s">
        <v>14</v>
      </c>
      <c r="G422" s="10" t="s">
        <v>15</v>
      </c>
      <c r="H422" s="10" t="s">
        <v>15</v>
      </c>
      <c r="I422" s="11"/>
    </row>
    <row r="423" spans="1:9" s="8" customFormat="1" ht="30" customHeight="1" x14ac:dyDescent="0.25">
      <c r="A423" s="7" t="s">
        <v>797</v>
      </c>
      <c r="B423" s="8" t="s">
        <v>702</v>
      </c>
      <c r="C423" s="8" t="s">
        <v>798</v>
      </c>
      <c r="D423" s="8" t="s">
        <v>13</v>
      </c>
      <c r="E423" s="9">
        <v>44139</v>
      </c>
      <c r="F423" s="10" t="s">
        <v>14</v>
      </c>
      <c r="G423" s="10" t="s">
        <v>799</v>
      </c>
      <c r="H423" s="10" t="s">
        <v>799</v>
      </c>
      <c r="I423" s="11"/>
    </row>
    <row r="424" spans="1:9" s="8" customFormat="1" ht="15" customHeight="1" x14ac:dyDescent="0.25">
      <c r="A424" s="7" t="s">
        <v>800</v>
      </c>
      <c r="B424" s="8" t="s">
        <v>143</v>
      </c>
      <c r="C424" s="8" t="s">
        <v>801</v>
      </c>
      <c r="D424" s="8" t="s">
        <v>13</v>
      </c>
      <c r="E424" s="9">
        <v>40865</v>
      </c>
      <c r="F424" s="10" t="s">
        <v>14</v>
      </c>
      <c r="G424" s="10" t="s">
        <v>119</v>
      </c>
      <c r="H424" s="10" t="s">
        <v>119</v>
      </c>
      <c r="I424" s="11"/>
    </row>
    <row r="425" spans="1:9" s="8" customFormat="1" ht="15" customHeight="1" x14ac:dyDescent="0.25">
      <c r="A425" s="7" t="s">
        <v>802</v>
      </c>
      <c r="B425" s="8" t="s">
        <v>106</v>
      </c>
      <c r="C425" s="8" t="s">
        <v>803</v>
      </c>
      <c r="D425" s="8" t="s">
        <v>13</v>
      </c>
      <c r="E425" s="9">
        <v>45821</v>
      </c>
      <c r="F425" s="10" t="s">
        <v>14</v>
      </c>
      <c r="G425" s="10" t="s">
        <v>119</v>
      </c>
      <c r="H425" s="10" t="s">
        <v>119</v>
      </c>
      <c r="I425" s="11"/>
    </row>
    <row r="426" spans="1:9" s="8" customFormat="1" ht="15" customHeight="1" x14ac:dyDescent="0.25">
      <c r="A426" s="7" t="s">
        <v>802</v>
      </c>
      <c r="B426" s="8" t="s">
        <v>106</v>
      </c>
      <c r="C426" s="8" t="s">
        <v>804</v>
      </c>
      <c r="D426" s="8" t="s">
        <v>13</v>
      </c>
      <c r="E426" s="9">
        <v>45825</v>
      </c>
      <c r="F426" s="10" t="s">
        <v>14</v>
      </c>
      <c r="G426" s="10" t="s">
        <v>119</v>
      </c>
      <c r="H426" s="10" t="s">
        <v>119</v>
      </c>
      <c r="I426" s="11"/>
    </row>
    <row r="427" spans="1:9" s="8" customFormat="1" ht="30" customHeight="1" x14ac:dyDescent="0.25">
      <c r="A427" s="7" t="s">
        <v>802</v>
      </c>
      <c r="B427" s="8" t="s">
        <v>106</v>
      </c>
      <c r="C427" s="8" t="s">
        <v>805</v>
      </c>
      <c r="D427" s="8" t="s">
        <v>13</v>
      </c>
      <c r="E427" s="9">
        <v>45825</v>
      </c>
      <c r="F427" s="10" t="s">
        <v>14</v>
      </c>
      <c r="G427" s="10" t="s">
        <v>119</v>
      </c>
      <c r="H427" s="10" t="s">
        <v>119</v>
      </c>
      <c r="I427" s="11"/>
    </row>
    <row r="428" spans="1:9" s="8" customFormat="1" ht="30" customHeight="1" x14ac:dyDescent="0.25">
      <c r="A428" s="7" t="s">
        <v>802</v>
      </c>
      <c r="B428" s="8" t="s">
        <v>106</v>
      </c>
      <c r="C428" s="8" t="s">
        <v>806</v>
      </c>
      <c r="D428" s="8" t="s">
        <v>13</v>
      </c>
      <c r="E428" s="9">
        <v>45826</v>
      </c>
      <c r="F428" s="10" t="s">
        <v>14</v>
      </c>
      <c r="G428" s="10" t="s">
        <v>119</v>
      </c>
      <c r="H428" s="10" t="s">
        <v>119</v>
      </c>
      <c r="I428" s="11"/>
    </row>
    <row r="429" spans="1:9" s="8" customFormat="1" ht="15" customHeight="1" x14ac:dyDescent="0.25">
      <c r="A429" s="7" t="s">
        <v>802</v>
      </c>
      <c r="B429" s="8" t="s">
        <v>106</v>
      </c>
      <c r="C429" s="8" t="s">
        <v>807</v>
      </c>
      <c r="D429" s="8" t="s">
        <v>13</v>
      </c>
      <c r="E429" s="9">
        <v>45825</v>
      </c>
      <c r="F429" s="10" t="s">
        <v>14</v>
      </c>
      <c r="G429" s="10" t="s">
        <v>119</v>
      </c>
      <c r="H429" s="10" t="s">
        <v>119</v>
      </c>
      <c r="I429" s="11"/>
    </row>
    <row r="430" spans="1:9" s="8" customFormat="1" ht="15" customHeight="1" x14ac:dyDescent="0.25">
      <c r="A430" s="7" t="s">
        <v>808</v>
      </c>
      <c r="B430" s="8" t="s">
        <v>143</v>
      </c>
      <c r="C430" s="8" t="s">
        <v>809</v>
      </c>
      <c r="D430" s="8" t="s">
        <v>13</v>
      </c>
      <c r="E430" s="9">
        <v>39162</v>
      </c>
      <c r="F430" s="10" t="s">
        <v>14</v>
      </c>
      <c r="G430" s="10" t="s">
        <v>119</v>
      </c>
      <c r="H430" s="10" t="s">
        <v>119</v>
      </c>
      <c r="I430" s="11"/>
    </row>
    <row r="431" spans="1:9" s="8" customFormat="1" ht="15" customHeight="1" x14ac:dyDescent="0.25">
      <c r="A431" s="7" t="s">
        <v>810</v>
      </c>
      <c r="B431" s="8" t="s">
        <v>106</v>
      </c>
      <c r="C431" s="8" t="s">
        <v>811</v>
      </c>
      <c r="D431" s="8" t="s">
        <v>13</v>
      </c>
      <c r="E431" s="9">
        <v>39836</v>
      </c>
      <c r="F431" s="10" t="s">
        <v>14</v>
      </c>
      <c r="G431" s="10" t="s">
        <v>119</v>
      </c>
      <c r="H431" s="10" t="s">
        <v>119</v>
      </c>
      <c r="I431" s="11"/>
    </row>
    <row r="432" spans="1:9" s="8" customFormat="1" ht="15" customHeight="1" x14ac:dyDescent="0.25">
      <c r="A432" s="7" t="s">
        <v>812</v>
      </c>
      <c r="B432" s="8" t="s">
        <v>143</v>
      </c>
      <c r="C432" s="8" t="s">
        <v>813</v>
      </c>
      <c r="D432" s="8" t="s">
        <v>13</v>
      </c>
      <c r="E432" s="9">
        <v>39836</v>
      </c>
      <c r="F432" s="10" t="s">
        <v>14</v>
      </c>
      <c r="G432" s="10" t="s">
        <v>119</v>
      </c>
      <c r="H432" s="10" t="s">
        <v>119</v>
      </c>
      <c r="I432" s="11"/>
    </row>
    <row r="433" spans="1:9" s="8" customFormat="1" ht="15" customHeight="1" x14ac:dyDescent="0.25">
      <c r="A433" s="7" t="s">
        <v>814</v>
      </c>
      <c r="B433" s="8" t="s">
        <v>143</v>
      </c>
      <c r="C433" s="8" t="s">
        <v>815</v>
      </c>
      <c r="D433" s="8" t="s">
        <v>13</v>
      </c>
      <c r="E433" s="9">
        <v>39162</v>
      </c>
      <c r="F433" s="10" t="s">
        <v>14</v>
      </c>
      <c r="G433" s="10" t="s">
        <v>119</v>
      </c>
      <c r="H433" s="10" t="s">
        <v>119</v>
      </c>
      <c r="I433" s="11"/>
    </row>
    <row r="434" spans="1:9" s="8" customFormat="1" ht="15" customHeight="1" x14ac:dyDescent="0.25">
      <c r="A434" s="7" t="s">
        <v>816</v>
      </c>
      <c r="B434" s="8" t="s">
        <v>64</v>
      </c>
      <c r="C434" s="8" t="s">
        <v>817</v>
      </c>
      <c r="D434" s="8" t="s">
        <v>13</v>
      </c>
      <c r="E434" s="9">
        <v>39853</v>
      </c>
      <c r="F434" s="10" t="s">
        <v>14</v>
      </c>
      <c r="G434" s="10" t="s">
        <v>119</v>
      </c>
      <c r="H434" s="10" t="s">
        <v>119</v>
      </c>
      <c r="I434" s="11"/>
    </row>
    <row r="435" spans="1:9" s="8" customFormat="1" ht="15" customHeight="1" x14ac:dyDescent="0.25">
      <c r="A435" s="7" t="s">
        <v>818</v>
      </c>
      <c r="B435" s="8" t="s">
        <v>515</v>
      </c>
      <c r="C435" s="8" t="s">
        <v>819</v>
      </c>
      <c r="D435" s="8" t="s">
        <v>13</v>
      </c>
      <c r="E435" s="9">
        <v>39820</v>
      </c>
      <c r="F435" s="10" t="s">
        <v>14</v>
      </c>
      <c r="G435" s="10" t="s">
        <v>119</v>
      </c>
      <c r="H435" s="10" t="s">
        <v>119</v>
      </c>
      <c r="I435" s="11"/>
    </row>
    <row r="436" spans="1:9" s="8" customFormat="1" ht="15" customHeight="1" x14ac:dyDescent="0.25">
      <c r="A436" s="7" t="s">
        <v>820</v>
      </c>
      <c r="B436" s="8" t="s">
        <v>58</v>
      </c>
      <c r="C436" s="8" t="s">
        <v>821</v>
      </c>
      <c r="D436" s="8" t="s">
        <v>13</v>
      </c>
      <c r="E436" s="9">
        <v>39233</v>
      </c>
      <c r="F436" s="10" t="s">
        <v>14</v>
      </c>
      <c r="G436" s="10" t="s">
        <v>119</v>
      </c>
      <c r="H436" s="10" t="s">
        <v>119</v>
      </c>
      <c r="I436" s="11"/>
    </row>
    <row r="437" spans="1:9" s="8" customFormat="1" ht="15" customHeight="1" x14ac:dyDescent="0.25">
      <c r="A437" s="7" t="s">
        <v>822</v>
      </c>
      <c r="B437" s="8" t="s">
        <v>106</v>
      </c>
      <c r="C437" s="8" t="s">
        <v>823</v>
      </c>
      <c r="D437" s="8" t="s">
        <v>13</v>
      </c>
      <c r="E437" s="9">
        <v>41036</v>
      </c>
      <c r="F437" s="10" t="s">
        <v>14</v>
      </c>
      <c r="G437" s="10" t="s">
        <v>119</v>
      </c>
      <c r="H437" s="10" t="s">
        <v>824</v>
      </c>
      <c r="I437" s="11"/>
    </row>
    <row r="438" spans="1:9" s="8" customFormat="1" ht="15" customHeight="1" x14ac:dyDescent="0.25">
      <c r="A438" s="7" t="s">
        <v>825</v>
      </c>
      <c r="B438" s="8" t="s">
        <v>92</v>
      </c>
      <c r="C438" s="8" t="s">
        <v>826</v>
      </c>
      <c r="D438" s="8" t="s">
        <v>13</v>
      </c>
      <c r="E438" s="9">
        <v>43195</v>
      </c>
      <c r="F438" s="10" t="s">
        <v>14</v>
      </c>
      <c r="G438" s="10" t="s">
        <v>119</v>
      </c>
      <c r="H438" s="10" t="s">
        <v>827</v>
      </c>
      <c r="I438" s="11"/>
    </row>
    <row r="439" spans="1:9" s="8" customFormat="1" ht="15" customHeight="1" x14ac:dyDescent="0.25">
      <c r="A439" s="7" t="s">
        <v>828</v>
      </c>
      <c r="B439" s="8" t="s">
        <v>515</v>
      </c>
      <c r="C439" s="8" t="s">
        <v>829</v>
      </c>
      <c r="D439" s="8" t="s">
        <v>13</v>
      </c>
      <c r="E439" s="9">
        <v>39034</v>
      </c>
      <c r="F439" s="10" t="s">
        <v>14</v>
      </c>
      <c r="G439" s="10" t="s">
        <v>119</v>
      </c>
      <c r="H439" s="10" t="s">
        <v>119</v>
      </c>
      <c r="I439" s="11"/>
    </row>
    <row r="440" spans="1:9" s="8" customFormat="1" ht="15" customHeight="1" x14ac:dyDescent="0.25">
      <c r="A440" s="7" t="s">
        <v>828</v>
      </c>
      <c r="B440" s="8" t="s">
        <v>515</v>
      </c>
      <c r="C440" s="8" t="s">
        <v>830</v>
      </c>
      <c r="D440" s="8" t="s">
        <v>13</v>
      </c>
      <c r="E440" s="9">
        <v>39029</v>
      </c>
      <c r="F440" s="10" t="s">
        <v>14</v>
      </c>
      <c r="G440" s="10" t="s">
        <v>119</v>
      </c>
      <c r="H440" s="10" t="s">
        <v>119</v>
      </c>
      <c r="I440" s="11"/>
    </row>
    <row r="441" spans="1:9" s="8" customFormat="1" ht="15" customHeight="1" x14ac:dyDescent="0.25">
      <c r="A441" s="7" t="s">
        <v>831</v>
      </c>
      <c r="B441" s="8" t="s">
        <v>515</v>
      </c>
      <c r="C441" s="8" t="s">
        <v>832</v>
      </c>
      <c r="D441" s="8" t="s">
        <v>13</v>
      </c>
      <c r="E441" s="9">
        <v>39029</v>
      </c>
      <c r="F441" s="10" t="s">
        <v>14</v>
      </c>
      <c r="G441" s="10" t="s">
        <v>119</v>
      </c>
      <c r="H441" s="10" t="s">
        <v>119</v>
      </c>
      <c r="I441" s="11"/>
    </row>
    <row r="442" spans="1:9" s="8" customFormat="1" ht="15" customHeight="1" x14ac:dyDescent="0.25">
      <c r="A442" s="7" t="s">
        <v>833</v>
      </c>
      <c r="B442" s="8" t="s">
        <v>92</v>
      </c>
      <c r="C442" s="8" t="s">
        <v>834</v>
      </c>
      <c r="D442" s="8" t="s">
        <v>13</v>
      </c>
      <c r="E442" s="9">
        <v>38181</v>
      </c>
      <c r="F442" s="10" t="s">
        <v>14</v>
      </c>
      <c r="G442" s="10" t="s">
        <v>125</v>
      </c>
      <c r="H442" s="10" t="s">
        <v>125</v>
      </c>
      <c r="I442" s="11"/>
    </row>
    <row r="443" spans="1:9" s="8" customFormat="1" ht="15" customHeight="1" x14ac:dyDescent="0.25">
      <c r="A443" s="7" t="s">
        <v>835</v>
      </c>
      <c r="B443" s="8" t="s">
        <v>92</v>
      </c>
      <c r="C443" s="8" t="s">
        <v>836</v>
      </c>
      <c r="D443" s="8" t="s">
        <v>13</v>
      </c>
      <c r="E443" s="9">
        <v>38181</v>
      </c>
      <c r="F443" s="10" t="s">
        <v>14</v>
      </c>
      <c r="G443" s="10" t="s">
        <v>125</v>
      </c>
      <c r="H443" s="10" t="s">
        <v>125</v>
      </c>
      <c r="I443" s="11"/>
    </row>
    <row r="444" spans="1:9" s="8" customFormat="1" ht="15" customHeight="1" x14ac:dyDescent="0.25">
      <c r="A444" s="7" t="s">
        <v>837</v>
      </c>
      <c r="B444" s="8" t="s">
        <v>92</v>
      </c>
      <c r="C444" s="8" t="s">
        <v>838</v>
      </c>
      <c r="D444" s="8" t="s">
        <v>13</v>
      </c>
      <c r="E444" s="9">
        <v>38096</v>
      </c>
      <c r="F444" s="10" t="s">
        <v>14</v>
      </c>
      <c r="G444" s="10" t="s">
        <v>125</v>
      </c>
      <c r="H444" s="10" t="s">
        <v>125</v>
      </c>
      <c r="I444" s="11"/>
    </row>
    <row r="445" spans="1:9" s="8" customFormat="1" ht="15" customHeight="1" x14ac:dyDescent="0.25">
      <c r="A445" s="7" t="s">
        <v>839</v>
      </c>
      <c r="B445" s="8" t="s">
        <v>515</v>
      </c>
      <c r="C445" s="8" t="s">
        <v>840</v>
      </c>
      <c r="D445" s="8" t="s">
        <v>13</v>
      </c>
      <c r="E445" s="9">
        <v>38433</v>
      </c>
      <c r="F445" s="10" t="s">
        <v>14</v>
      </c>
      <c r="G445" s="10" t="s">
        <v>125</v>
      </c>
      <c r="H445" s="10" t="s">
        <v>125</v>
      </c>
      <c r="I445" s="11"/>
    </row>
    <row r="446" spans="1:9" s="8" customFormat="1" ht="15" customHeight="1" x14ac:dyDescent="0.25">
      <c r="A446" s="7" t="s">
        <v>841</v>
      </c>
      <c r="B446" s="8" t="s">
        <v>92</v>
      </c>
      <c r="C446" s="8" t="s">
        <v>842</v>
      </c>
      <c r="D446" s="8" t="s">
        <v>13</v>
      </c>
      <c r="E446" s="9">
        <v>38373</v>
      </c>
      <c r="F446" s="10" t="s">
        <v>14</v>
      </c>
      <c r="G446" s="10" t="s">
        <v>843</v>
      </c>
      <c r="H446" s="10" t="s">
        <v>843</v>
      </c>
      <c r="I446" s="11"/>
    </row>
    <row r="447" spans="1:9" s="8" customFormat="1" ht="15" customHeight="1" x14ac:dyDescent="0.25">
      <c r="A447" s="7" t="s">
        <v>841</v>
      </c>
      <c r="B447" s="8" t="s">
        <v>92</v>
      </c>
      <c r="C447" s="8" t="s">
        <v>844</v>
      </c>
      <c r="D447" s="8" t="s">
        <v>13</v>
      </c>
      <c r="E447" s="9">
        <v>38387</v>
      </c>
      <c r="F447" s="10" t="s">
        <v>14</v>
      </c>
      <c r="G447" s="10" t="s">
        <v>843</v>
      </c>
      <c r="H447" s="10" t="s">
        <v>843</v>
      </c>
      <c r="I447" s="11"/>
    </row>
    <row r="448" spans="1:9" s="8" customFormat="1" ht="15" customHeight="1" x14ac:dyDescent="0.25">
      <c r="A448" s="7" t="s">
        <v>845</v>
      </c>
      <c r="B448" s="8" t="s">
        <v>79</v>
      </c>
      <c r="C448" s="8" t="s">
        <v>846</v>
      </c>
      <c r="D448" s="8" t="s">
        <v>13</v>
      </c>
      <c r="E448" s="9">
        <v>38411</v>
      </c>
      <c r="F448" s="10" t="s">
        <v>14</v>
      </c>
      <c r="G448" s="10" t="s">
        <v>125</v>
      </c>
      <c r="H448" s="10" t="s">
        <v>125</v>
      </c>
      <c r="I448" s="11"/>
    </row>
    <row r="449" spans="1:9" s="8" customFormat="1" ht="15" customHeight="1" x14ac:dyDescent="0.25">
      <c r="A449" s="7" t="s">
        <v>847</v>
      </c>
      <c r="B449" s="8" t="s">
        <v>92</v>
      </c>
      <c r="C449" s="8" t="s">
        <v>848</v>
      </c>
      <c r="D449" s="8" t="s">
        <v>13</v>
      </c>
      <c r="E449" s="9">
        <v>38530</v>
      </c>
      <c r="F449" s="10" t="s">
        <v>14</v>
      </c>
      <c r="G449" s="10" t="s">
        <v>125</v>
      </c>
      <c r="H449" s="10" t="s">
        <v>125</v>
      </c>
      <c r="I449" s="11"/>
    </row>
    <row r="450" spans="1:9" s="8" customFormat="1" ht="15" customHeight="1" x14ac:dyDescent="0.25">
      <c r="A450" s="7" t="s">
        <v>833</v>
      </c>
      <c r="B450" s="8" t="s">
        <v>92</v>
      </c>
      <c r="C450" s="8" t="s">
        <v>849</v>
      </c>
      <c r="D450" s="8" t="s">
        <v>13</v>
      </c>
      <c r="E450" s="9">
        <v>37956</v>
      </c>
      <c r="F450" s="10" t="s">
        <v>14</v>
      </c>
      <c r="G450" s="10" t="s">
        <v>125</v>
      </c>
      <c r="H450" s="10" t="s">
        <v>125</v>
      </c>
      <c r="I450" s="11"/>
    </row>
    <row r="451" spans="1:9" s="8" customFormat="1" ht="15" customHeight="1" x14ac:dyDescent="0.25">
      <c r="A451" s="7" t="s">
        <v>833</v>
      </c>
      <c r="B451" s="8" t="s">
        <v>123</v>
      </c>
      <c r="C451" s="8" t="s">
        <v>850</v>
      </c>
      <c r="D451" s="8" t="s">
        <v>13</v>
      </c>
      <c r="E451" s="9">
        <v>37073</v>
      </c>
      <c r="F451" s="10" t="s">
        <v>14</v>
      </c>
      <c r="G451" s="10" t="s">
        <v>125</v>
      </c>
      <c r="H451" s="10" t="s">
        <v>125</v>
      </c>
      <c r="I451" s="11"/>
    </row>
    <row r="452" spans="1:9" s="8" customFormat="1" ht="15" customHeight="1" x14ac:dyDescent="0.25">
      <c r="A452" s="7" t="s">
        <v>851</v>
      </c>
      <c r="B452" s="8" t="s">
        <v>852</v>
      </c>
      <c r="C452" s="8" t="s">
        <v>853</v>
      </c>
      <c r="D452" s="8" t="s">
        <v>13</v>
      </c>
      <c r="E452" s="9">
        <v>38429</v>
      </c>
      <c r="F452" s="10" t="s">
        <v>14</v>
      </c>
      <c r="G452" s="10" t="s">
        <v>125</v>
      </c>
      <c r="H452" s="10" t="s">
        <v>125</v>
      </c>
      <c r="I452" s="11"/>
    </row>
    <row r="453" spans="1:9" s="8" customFormat="1" ht="15" customHeight="1" x14ac:dyDescent="0.25">
      <c r="A453" s="7" t="s">
        <v>854</v>
      </c>
      <c r="B453" s="8" t="s">
        <v>92</v>
      </c>
      <c r="C453" s="8" t="s">
        <v>855</v>
      </c>
      <c r="D453" s="8" t="s">
        <v>13</v>
      </c>
      <c r="E453" s="9">
        <v>39036</v>
      </c>
      <c r="F453" s="10" t="s">
        <v>14</v>
      </c>
      <c r="G453" s="10" t="s">
        <v>125</v>
      </c>
      <c r="H453" s="10" t="s">
        <v>856</v>
      </c>
      <c r="I453" s="11"/>
    </row>
    <row r="454" spans="1:9" s="8" customFormat="1" ht="15" customHeight="1" x14ac:dyDescent="0.25">
      <c r="A454" s="7" t="s">
        <v>857</v>
      </c>
      <c r="B454" s="8" t="s">
        <v>472</v>
      </c>
      <c r="C454" s="8" t="s">
        <v>858</v>
      </c>
      <c r="D454" s="8" t="s">
        <v>13</v>
      </c>
      <c r="E454" s="9">
        <v>43511</v>
      </c>
      <c r="F454" s="10" t="s">
        <v>14</v>
      </c>
      <c r="G454" s="10" t="s">
        <v>859</v>
      </c>
      <c r="H454" s="10" t="s">
        <v>860</v>
      </c>
      <c r="I454" s="11"/>
    </row>
    <row r="455" spans="1:9" s="8" customFormat="1" ht="15" customHeight="1" x14ac:dyDescent="0.25">
      <c r="A455" s="7" t="s">
        <v>861</v>
      </c>
      <c r="B455" s="8" t="s">
        <v>515</v>
      </c>
      <c r="C455" s="8" t="s">
        <v>862</v>
      </c>
      <c r="D455" s="8" t="s">
        <v>13</v>
      </c>
      <c r="E455" s="9">
        <v>43490</v>
      </c>
      <c r="F455" s="10" t="s">
        <v>14</v>
      </c>
      <c r="G455" s="10" t="s">
        <v>863</v>
      </c>
      <c r="H455" s="10" t="s">
        <v>863</v>
      </c>
      <c r="I455" s="11"/>
    </row>
    <row r="456" spans="1:9" s="8" customFormat="1" ht="15" customHeight="1" x14ac:dyDescent="0.25">
      <c r="A456" s="7" t="s">
        <v>864</v>
      </c>
      <c r="B456" s="8" t="s">
        <v>143</v>
      </c>
      <c r="C456" s="8" t="s">
        <v>865</v>
      </c>
      <c r="D456" s="8" t="s">
        <v>13</v>
      </c>
      <c r="E456" s="9">
        <v>41858</v>
      </c>
      <c r="F456" s="10" t="s">
        <v>14</v>
      </c>
      <c r="G456" s="10" t="s">
        <v>866</v>
      </c>
      <c r="H456" s="10" t="s">
        <v>866</v>
      </c>
      <c r="I456" s="11"/>
    </row>
    <row r="457" spans="1:9" s="8" customFormat="1" ht="15" customHeight="1" x14ac:dyDescent="0.25">
      <c r="A457" s="7" t="s">
        <v>867</v>
      </c>
      <c r="B457" s="8" t="s">
        <v>92</v>
      </c>
      <c r="C457" s="8" t="s">
        <v>868</v>
      </c>
      <c r="D457" s="8" t="s">
        <v>13</v>
      </c>
      <c r="E457" s="9">
        <v>39197</v>
      </c>
      <c r="F457" s="10" t="s">
        <v>14</v>
      </c>
      <c r="G457" s="10" t="s">
        <v>89</v>
      </c>
      <c r="H457" s="10" t="s">
        <v>135</v>
      </c>
      <c r="I457" s="11"/>
    </row>
    <row r="458" spans="1:9" s="8" customFormat="1" ht="15" customHeight="1" x14ac:dyDescent="0.25">
      <c r="A458" s="7" t="s">
        <v>869</v>
      </c>
      <c r="B458" s="8" t="s">
        <v>79</v>
      </c>
      <c r="C458" s="8" t="s">
        <v>870</v>
      </c>
      <c r="D458" s="8" t="s">
        <v>13</v>
      </c>
      <c r="E458" s="9">
        <v>39198</v>
      </c>
      <c r="F458" s="10" t="s">
        <v>14</v>
      </c>
      <c r="G458" s="10" t="s">
        <v>89</v>
      </c>
      <c r="H458" s="10" t="s">
        <v>135</v>
      </c>
      <c r="I458" s="11"/>
    </row>
    <row r="459" spans="1:9" s="8" customFormat="1" ht="15" customHeight="1" x14ac:dyDescent="0.25">
      <c r="A459" s="7" t="s">
        <v>867</v>
      </c>
      <c r="B459" s="8" t="s">
        <v>92</v>
      </c>
      <c r="C459" s="8" t="s">
        <v>871</v>
      </c>
      <c r="D459" s="8" t="s">
        <v>13</v>
      </c>
      <c r="E459" s="9">
        <v>39197</v>
      </c>
      <c r="F459" s="10" t="s">
        <v>14</v>
      </c>
      <c r="G459" s="10" t="s">
        <v>89</v>
      </c>
      <c r="H459" s="10" t="s">
        <v>135</v>
      </c>
      <c r="I459" s="11"/>
    </row>
    <row r="460" spans="1:9" s="8" customFormat="1" ht="15" customHeight="1" x14ac:dyDescent="0.25">
      <c r="A460" s="7" t="s">
        <v>867</v>
      </c>
      <c r="B460" s="8" t="s">
        <v>143</v>
      </c>
      <c r="C460" s="8" t="s">
        <v>872</v>
      </c>
      <c r="D460" s="8" t="s">
        <v>13</v>
      </c>
      <c r="E460" s="9">
        <v>39799</v>
      </c>
      <c r="F460" s="10" t="s">
        <v>14</v>
      </c>
      <c r="G460" s="10" t="s">
        <v>89</v>
      </c>
      <c r="H460" s="10" t="s">
        <v>135</v>
      </c>
      <c r="I460" s="11"/>
    </row>
    <row r="461" spans="1:9" s="8" customFormat="1" ht="15" customHeight="1" x14ac:dyDescent="0.25">
      <c r="A461" s="7" t="s">
        <v>873</v>
      </c>
      <c r="B461" s="8" t="s">
        <v>79</v>
      </c>
      <c r="C461" s="8" t="s">
        <v>874</v>
      </c>
      <c r="D461" s="8" t="s">
        <v>13</v>
      </c>
      <c r="E461" s="9">
        <v>39504</v>
      </c>
      <c r="F461" s="10" t="s">
        <v>14</v>
      </c>
      <c r="G461" s="10" t="s">
        <v>89</v>
      </c>
      <c r="H461" s="10" t="s">
        <v>135</v>
      </c>
      <c r="I461" s="11"/>
    </row>
    <row r="462" spans="1:9" s="8" customFormat="1" ht="15" customHeight="1" x14ac:dyDescent="0.25">
      <c r="A462" s="7" t="s">
        <v>873</v>
      </c>
      <c r="B462" s="8" t="s">
        <v>92</v>
      </c>
      <c r="C462" s="8" t="s">
        <v>875</v>
      </c>
      <c r="D462" s="8" t="s">
        <v>13</v>
      </c>
      <c r="E462" s="9">
        <v>39504</v>
      </c>
      <c r="F462" s="10" t="s">
        <v>14</v>
      </c>
      <c r="G462" s="10" t="s">
        <v>89</v>
      </c>
      <c r="H462" s="10" t="s">
        <v>135</v>
      </c>
      <c r="I462" s="11"/>
    </row>
    <row r="463" spans="1:9" s="8" customFormat="1" ht="15" customHeight="1" x14ac:dyDescent="0.25">
      <c r="A463" s="7" t="s">
        <v>876</v>
      </c>
      <c r="B463" s="8" t="s">
        <v>79</v>
      </c>
      <c r="C463" s="8" t="s">
        <v>877</v>
      </c>
      <c r="D463" s="8" t="s">
        <v>13</v>
      </c>
      <c r="E463" s="9">
        <v>39197</v>
      </c>
      <c r="F463" s="10" t="s">
        <v>14</v>
      </c>
      <c r="G463" s="10" t="s">
        <v>89</v>
      </c>
      <c r="H463" s="10" t="s">
        <v>135</v>
      </c>
      <c r="I463" s="11"/>
    </row>
    <row r="464" spans="1:9" s="8" customFormat="1" ht="15" customHeight="1" x14ac:dyDescent="0.25">
      <c r="A464" s="7" t="s">
        <v>876</v>
      </c>
      <c r="B464" s="8" t="s">
        <v>92</v>
      </c>
      <c r="C464" s="8" t="s">
        <v>878</v>
      </c>
      <c r="D464" s="8" t="s">
        <v>13</v>
      </c>
      <c r="E464" s="9">
        <v>39197</v>
      </c>
      <c r="F464" s="10" t="s">
        <v>14</v>
      </c>
      <c r="G464" s="10" t="s">
        <v>89</v>
      </c>
      <c r="H464" s="10" t="s">
        <v>135</v>
      </c>
      <c r="I464" s="11"/>
    </row>
    <row r="465" spans="1:9" s="8" customFormat="1" ht="15" customHeight="1" x14ac:dyDescent="0.25">
      <c r="A465" s="7" t="s">
        <v>867</v>
      </c>
      <c r="B465" s="8" t="s">
        <v>79</v>
      </c>
      <c r="C465" s="8" t="s">
        <v>879</v>
      </c>
      <c r="D465" s="8" t="s">
        <v>13</v>
      </c>
      <c r="E465" s="9">
        <v>39793</v>
      </c>
      <c r="F465" s="10" t="s">
        <v>14</v>
      </c>
      <c r="G465" s="10" t="s">
        <v>89</v>
      </c>
      <c r="H465" s="10" t="s">
        <v>135</v>
      </c>
      <c r="I465" s="11"/>
    </row>
    <row r="466" spans="1:9" s="8" customFormat="1" ht="15" customHeight="1" x14ac:dyDescent="0.25">
      <c r="A466" s="7" t="s">
        <v>880</v>
      </c>
      <c r="B466" s="8" t="s">
        <v>79</v>
      </c>
      <c r="C466" s="8" t="s">
        <v>881</v>
      </c>
      <c r="D466" s="8" t="s">
        <v>13</v>
      </c>
      <c r="E466" s="9">
        <v>39772</v>
      </c>
      <c r="F466" s="10" t="s">
        <v>14</v>
      </c>
      <c r="G466" s="10" t="s">
        <v>89</v>
      </c>
      <c r="H466" s="10" t="s">
        <v>135</v>
      </c>
      <c r="I466" s="11"/>
    </row>
    <row r="467" spans="1:9" s="8" customFormat="1" ht="15" customHeight="1" x14ac:dyDescent="0.25">
      <c r="A467" s="7" t="s">
        <v>867</v>
      </c>
      <c r="B467" s="8" t="s">
        <v>79</v>
      </c>
      <c r="C467" s="8" t="s">
        <v>882</v>
      </c>
      <c r="D467" s="8" t="s">
        <v>13</v>
      </c>
      <c r="E467" s="9">
        <v>39812</v>
      </c>
      <c r="F467" s="10" t="s">
        <v>14</v>
      </c>
      <c r="G467" s="10" t="s">
        <v>89</v>
      </c>
      <c r="H467" s="10" t="s">
        <v>135</v>
      </c>
      <c r="I467" s="11"/>
    </row>
    <row r="468" spans="1:9" s="8" customFormat="1" ht="15" customHeight="1" x14ac:dyDescent="0.25">
      <c r="A468" s="7" t="s">
        <v>883</v>
      </c>
      <c r="B468" s="8" t="s">
        <v>92</v>
      </c>
      <c r="C468" s="8" t="s">
        <v>884</v>
      </c>
      <c r="D468" s="8" t="s">
        <v>13</v>
      </c>
      <c r="E468" s="9">
        <v>39197</v>
      </c>
      <c r="F468" s="10" t="s">
        <v>14</v>
      </c>
      <c r="G468" s="10" t="s">
        <v>89</v>
      </c>
      <c r="H468" s="10" t="s">
        <v>135</v>
      </c>
      <c r="I468" s="11"/>
    </row>
    <row r="469" spans="1:9" s="8" customFormat="1" ht="15" customHeight="1" x14ac:dyDescent="0.25">
      <c r="A469" s="7" t="s">
        <v>885</v>
      </c>
      <c r="B469" s="8" t="s">
        <v>79</v>
      </c>
      <c r="C469" s="8" t="s">
        <v>886</v>
      </c>
      <c r="D469" s="8" t="s">
        <v>13</v>
      </c>
      <c r="E469" s="9">
        <v>39190</v>
      </c>
      <c r="F469" s="10" t="s">
        <v>14</v>
      </c>
      <c r="G469" s="10" t="s">
        <v>89</v>
      </c>
      <c r="H469" s="10" t="s">
        <v>135</v>
      </c>
      <c r="I469" s="11"/>
    </row>
    <row r="470" spans="1:9" s="8" customFormat="1" ht="15" customHeight="1" x14ac:dyDescent="0.25">
      <c r="A470" s="7" t="s">
        <v>887</v>
      </c>
      <c r="B470" s="8" t="s">
        <v>92</v>
      </c>
      <c r="C470" s="8" t="s">
        <v>888</v>
      </c>
      <c r="D470" s="8" t="s">
        <v>13</v>
      </c>
      <c r="E470" s="9">
        <v>40261</v>
      </c>
      <c r="F470" s="10" t="s">
        <v>14</v>
      </c>
      <c r="G470" s="10" t="s">
        <v>89</v>
      </c>
      <c r="H470" s="10" t="s">
        <v>135</v>
      </c>
      <c r="I470" s="11"/>
    </row>
    <row r="471" spans="1:9" s="8" customFormat="1" ht="15" customHeight="1" x14ac:dyDescent="0.25">
      <c r="A471" s="7" t="s">
        <v>889</v>
      </c>
      <c r="B471" s="8" t="s">
        <v>79</v>
      </c>
      <c r="C471" s="8" t="s">
        <v>890</v>
      </c>
      <c r="D471" s="8" t="s">
        <v>13</v>
      </c>
      <c r="E471" s="9">
        <v>40261</v>
      </c>
      <c r="F471" s="10" t="s">
        <v>14</v>
      </c>
      <c r="G471" s="10" t="s">
        <v>89</v>
      </c>
      <c r="H471" s="10" t="s">
        <v>135</v>
      </c>
      <c r="I471" s="11"/>
    </row>
    <row r="472" spans="1:9" s="8" customFormat="1" ht="15" customHeight="1" x14ac:dyDescent="0.25">
      <c r="A472" s="7" t="s">
        <v>867</v>
      </c>
      <c r="B472" s="8" t="s">
        <v>92</v>
      </c>
      <c r="C472" s="8" t="s">
        <v>891</v>
      </c>
      <c r="D472" s="8" t="s">
        <v>13</v>
      </c>
      <c r="E472" s="9">
        <v>39787</v>
      </c>
      <c r="F472" s="10" t="s">
        <v>14</v>
      </c>
      <c r="G472" s="10" t="s">
        <v>89</v>
      </c>
      <c r="H472" s="10" t="s">
        <v>135</v>
      </c>
      <c r="I472" s="11"/>
    </row>
    <row r="473" spans="1:9" s="8" customFormat="1" ht="15" customHeight="1" x14ac:dyDescent="0.25">
      <c r="A473" s="7" t="s">
        <v>883</v>
      </c>
      <c r="B473" s="8" t="s">
        <v>92</v>
      </c>
      <c r="C473" s="8" t="s">
        <v>892</v>
      </c>
      <c r="D473" s="8" t="s">
        <v>13</v>
      </c>
      <c r="E473" s="9">
        <v>39197</v>
      </c>
      <c r="F473" s="10" t="s">
        <v>14</v>
      </c>
      <c r="G473" s="10" t="s">
        <v>89</v>
      </c>
      <c r="H473" s="10" t="s">
        <v>135</v>
      </c>
      <c r="I473" s="11"/>
    </row>
    <row r="474" spans="1:9" s="8" customFormat="1" ht="15" customHeight="1" x14ac:dyDescent="0.25">
      <c r="A474" s="7" t="s">
        <v>893</v>
      </c>
      <c r="B474" s="8" t="s">
        <v>79</v>
      </c>
      <c r="C474" s="8" t="s">
        <v>894</v>
      </c>
      <c r="D474" s="8" t="s">
        <v>13</v>
      </c>
      <c r="E474" s="9">
        <v>39197</v>
      </c>
      <c r="F474" s="10" t="s">
        <v>14</v>
      </c>
      <c r="G474" s="10" t="s">
        <v>89</v>
      </c>
      <c r="H474" s="10" t="s">
        <v>135</v>
      </c>
      <c r="I474" s="11"/>
    </row>
    <row r="475" spans="1:9" s="8" customFormat="1" ht="15" customHeight="1" x14ac:dyDescent="0.25">
      <c r="A475" s="7" t="s">
        <v>867</v>
      </c>
      <c r="B475" s="8" t="s">
        <v>79</v>
      </c>
      <c r="C475" s="8" t="s">
        <v>895</v>
      </c>
      <c r="D475" s="8" t="s">
        <v>13</v>
      </c>
      <c r="E475" s="9">
        <v>39737</v>
      </c>
      <c r="F475" s="10" t="s">
        <v>14</v>
      </c>
      <c r="G475" s="10" t="s">
        <v>89</v>
      </c>
      <c r="H475" s="10" t="s">
        <v>135</v>
      </c>
      <c r="I475" s="11"/>
    </row>
    <row r="476" spans="1:9" s="8" customFormat="1" ht="15" customHeight="1" x14ac:dyDescent="0.25">
      <c r="A476" s="7" t="s">
        <v>867</v>
      </c>
      <c r="B476" s="8" t="s">
        <v>92</v>
      </c>
      <c r="C476" s="8" t="s">
        <v>896</v>
      </c>
      <c r="D476" s="8" t="s">
        <v>13</v>
      </c>
      <c r="E476" s="9">
        <v>39737</v>
      </c>
      <c r="F476" s="10" t="s">
        <v>14</v>
      </c>
      <c r="G476" s="10" t="s">
        <v>89</v>
      </c>
      <c r="H476" s="10" t="s">
        <v>135</v>
      </c>
      <c r="I476" s="11"/>
    </row>
    <row r="477" spans="1:9" s="8" customFormat="1" ht="15" customHeight="1" x14ac:dyDescent="0.25">
      <c r="A477" s="7" t="s">
        <v>897</v>
      </c>
      <c r="B477" s="8" t="s">
        <v>79</v>
      </c>
      <c r="C477" s="8" t="s">
        <v>898</v>
      </c>
      <c r="D477" s="8" t="s">
        <v>13</v>
      </c>
      <c r="E477" s="9">
        <v>39744</v>
      </c>
      <c r="F477" s="10" t="s">
        <v>14</v>
      </c>
      <c r="G477" s="10" t="s">
        <v>89</v>
      </c>
      <c r="H477" s="10" t="s">
        <v>135</v>
      </c>
      <c r="I477" s="11"/>
    </row>
    <row r="478" spans="1:9" s="8" customFormat="1" ht="15" customHeight="1" x14ac:dyDescent="0.25">
      <c r="A478" s="7" t="s">
        <v>897</v>
      </c>
      <c r="B478" s="8" t="s">
        <v>92</v>
      </c>
      <c r="C478" s="8" t="s">
        <v>899</v>
      </c>
      <c r="D478" s="8" t="s">
        <v>13</v>
      </c>
      <c r="E478" s="9">
        <v>39744</v>
      </c>
      <c r="F478" s="10" t="s">
        <v>14</v>
      </c>
      <c r="G478" s="10" t="s">
        <v>89</v>
      </c>
      <c r="H478" s="10" t="s">
        <v>135</v>
      </c>
      <c r="I478" s="11"/>
    </row>
    <row r="479" spans="1:9" s="8" customFormat="1" ht="15" customHeight="1" x14ac:dyDescent="0.25">
      <c r="A479" s="7" t="s">
        <v>897</v>
      </c>
      <c r="B479" s="8" t="s">
        <v>92</v>
      </c>
      <c r="C479" s="8" t="s">
        <v>900</v>
      </c>
      <c r="D479" s="8" t="s">
        <v>13</v>
      </c>
      <c r="E479" s="9">
        <v>39751</v>
      </c>
      <c r="F479" s="10" t="s">
        <v>14</v>
      </c>
      <c r="G479" s="10" t="s">
        <v>89</v>
      </c>
      <c r="H479" s="10" t="s">
        <v>135</v>
      </c>
      <c r="I479" s="11"/>
    </row>
    <row r="480" spans="1:9" s="8" customFormat="1" ht="15" customHeight="1" x14ac:dyDescent="0.25">
      <c r="A480" s="7" t="s">
        <v>901</v>
      </c>
      <c r="B480" s="8" t="s">
        <v>92</v>
      </c>
      <c r="C480" s="8" t="s">
        <v>902</v>
      </c>
      <c r="D480" s="8" t="s">
        <v>13</v>
      </c>
      <c r="E480" s="9">
        <v>39751</v>
      </c>
      <c r="F480" s="10" t="s">
        <v>14</v>
      </c>
      <c r="G480" s="10" t="s">
        <v>89</v>
      </c>
      <c r="H480" s="10" t="s">
        <v>135</v>
      </c>
      <c r="I480" s="11"/>
    </row>
    <row r="481" spans="1:9" s="8" customFormat="1" ht="15" customHeight="1" x14ac:dyDescent="0.25">
      <c r="A481" s="7" t="s">
        <v>903</v>
      </c>
      <c r="B481" s="8" t="s">
        <v>79</v>
      </c>
      <c r="C481" s="8" t="s">
        <v>904</v>
      </c>
      <c r="D481" s="8" t="s">
        <v>13</v>
      </c>
      <c r="E481" s="9">
        <v>39798</v>
      </c>
      <c r="F481" s="10" t="s">
        <v>14</v>
      </c>
      <c r="G481" s="10" t="s">
        <v>89</v>
      </c>
      <c r="H481" s="10" t="s">
        <v>135</v>
      </c>
      <c r="I481" s="11"/>
    </row>
    <row r="482" spans="1:9" s="8" customFormat="1" ht="15" customHeight="1" x14ac:dyDescent="0.25">
      <c r="A482" s="7" t="s">
        <v>905</v>
      </c>
      <c r="B482" s="8" t="s">
        <v>852</v>
      </c>
      <c r="C482" s="8" t="s">
        <v>906</v>
      </c>
      <c r="D482" s="8" t="s">
        <v>13</v>
      </c>
      <c r="E482" s="9">
        <v>39037</v>
      </c>
      <c r="F482" s="10" t="s">
        <v>14</v>
      </c>
      <c r="G482" s="10" t="s">
        <v>89</v>
      </c>
      <c r="H482" s="10" t="s">
        <v>135</v>
      </c>
      <c r="I482" s="11"/>
    </row>
    <row r="483" spans="1:9" s="8" customFormat="1" ht="15" customHeight="1" x14ac:dyDescent="0.25">
      <c r="A483" s="7" t="s">
        <v>883</v>
      </c>
      <c r="B483" s="8" t="s">
        <v>92</v>
      </c>
      <c r="C483" s="8" t="s">
        <v>907</v>
      </c>
      <c r="D483" s="8" t="s">
        <v>13</v>
      </c>
      <c r="E483" s="9">
        <v>40259</v>
      </c>
      <c r="F483" s="10" t="s">
        <v>14</v>
      </c>
      <c r="G483" s="10" t="s">
        <v>89</v>
      </c>
      <c r="H483" s="10" t="s">
        <v>135</v>
      </c>
      <c r="I483" s="11"/>
    </row>
    <row r="484" spans="1:9" s="8" customFormat="1" ht="15" customHeight="1" x14ac:dyDescent="0.25">
      <c r="A484" s="7" t="s">
        <v>883</v>
      </c>
      <c r="B484" s="8" t="s">
        <v>852</v>
      </c>
      <c r="C484" s="8" t="s">
        <v>908</v>
      </c>
      <c r="D484" s="8" t="s">
        <v>13</v>
      </c>
      <c r="E484" s="9">
        <v>40268</v>
      </c>
      <c r="F484" s="10" t="s">
        <v>14</v>
      </c>
      <c r="G484" s="10" t="s">
        <v>89</v>
      </c>
      <c r="H484" s="10" t="s">
        <v>135</v>
      </c>
      <c r="I484" s="11"/>
    </row>
    <row r="485" spans="1:9" s="8" customFormat="1" ht="15" customHeight="1" x14ac:dyDescent="0.25">
      <c r="A485" s="7" t="s">
        <v>883</v>
      </c>
      <c r="B485" s="8" t="s">
        <v>79</v>
      </c>
      <c r="C485" s="8" t="s">
        <v>909</v>
      </c>
      <c r="D485" s="8" t="s">
        <v>13</v>
      </c>
      <c r="E485" s="9">
        <v>40252</v>
      </c>
      <c r="F485" s="10" t="s">
        <v>14</v>
      </c>
      <c r="G485" s="10" t="s">
        <v>89</v>
      </c>
      <c r="H485" s="10" t="s">
        <v>135</v>
      </c>
      <c r="I485" s="11"/>
    </row>
    <row r="486" spans="1:9" s="8" customFormat="1" ht="15" customHeight="1" x14ac:dyDescent="0.25">
      <c r="A486" s="7" t="s">
        <v>883</v>
      </c>
      <c r="B486" s="8" t="s">
        <v>79</v>
      </c>
      <c r="C486" s="8" t="s">
        <v>910</v>
      </c>
      <c r="D486" s="8" t="s">
        <v>13</v>
      </c>
      <c r="E486" s="9">
        <v>40248</v>
      </c>
      <c r="F486" s="10" t="s">
        <v>14</v>
      </c>
      <c r="G486" s="10" t="s">
        <v>89</v>
      </c>
      <c r="H486" s="10" t="s">
        <v>135</v>
      </c>
      <c r="I486" s="11"/>
    </row>
    <row r="487" spans="1:9" s="8" customFormat="1" ht="15" customHeight="1" x14ac:dyDescent="0.25">
      <c r="A487" s="7" t="s">
        <v>897</v>
      </c>
      <c r="B487" s="8" t="s">
        <v>92</v>
      </c>
      <c r="C487" s="8" t="s">
        <v>911</v>
      </c>
      <c r="D487" s="8" t="s">
        <v>13</v>
      </c>
      <c r="E487" s="9">
        <v>41043</v>
      </c>
      <c r="F487" s="10" t="s">
        <v>14</v>
      </c>
      <c r="G487" s="10" t="s">
        <v>89</v>
      </c>
      <c r="H487" s="10" t="s">
        <v>135</v>
      </c>
      <c r="I487" s="11"/>
    </row>
    <row r="488" spans="1:9" s="8" customFormat="1" ht="15" customHeight="1" x14ac:dyDescent="0.25">
      <c r="A488" s="7" t="s">
        <v>912</v>
      </c>
      <c r="B488" s="8" t="s">
        <v>92</v>
      </c>
      <c r="C488" s="8" t="s">
        <v>913</v>
      </c>
      <c r="D488" s="8" t="s">
        <v>13</v>
      </c>
      <c r="E488" s="9">
        <v>39800</v>
      </c>
      <c r="F488" s="10" t="s">
        <v>14</v>
      </c>
      <c r="G488" s="10" t="s">
        <v>89</v>
      </c>
      <c r="H488" s="10" t="s">
        <v>135</v>
      </c>
      <c r="I488" s="11"/>
    </row>
    <row r="489" spans="1:9" s="8" customFormat="1" ht="15" customHeight="1" x14ac:dyDescent="0.25">
      <c r="A489" s="7" t="s">
        <v>873</v>
      </c>
      <c r="B489" s="8" t="s">
        <v>92</v>
      </c>
      <c r="C489" s="8" t="s">
        <v>914</v>
      </c>
      <c r="D489" s="8" t="s">
        <v>13</v>
      </c>
      <c r="E489" s="9">
        <v>39504</v>
      </c>
      <c r="F489" s="10" t="s">
        <v>14</v>
      </c>
      <c r="G489" s="10" t="s">
        <v>89</v>
      </c>
      <c r="H489" s="10" t="s">
        <v>135</v>
      </c>
      <c r="I489" s="11"/>
    </row>
    <row r="490" spans="1:9" s="8" customFormat="1" ht="15" customHeight="1" x14ac:dyDescent="0.25">
      <c r="A490" s="7" t="s">
        <v>915</v>
      </c>
      <c r="B490" s="8" t="s">
        <v>92</v>
      </c>
      <c r="C490" s="8" t="s">
        <v>916</v>
      </c>
      <c r="D490" s="8" t="s">
        <v>13</v>
      </c>
      <c r="E490" s="9">
        <v>43493</v>
      </c>
      <c r="F490" s="10" t="s">
        <v>14</v>
      </c>
      <c r="G490" s="10" t="s">
        <v>89</v>
      </c>
      <c r="H490" s="10" t="s">
        <v>917</v>
      </c>
      <c r="I490" s="11"/>
    </row>
    <row r="491" spans="1:9" s="8" customFormat="1" ht="15" customHeight="1" x14ac:dyDescent="0.25">
      <c r="A491" s="7" t="s">
        <v>918</v>
      </c>
      <c r="B491" s="8" t="s">
        <v>79</v>
      </c>
      <c r="C491" s="8" t="s">
        <v>919</v>
      </c>
      <c r="D491" s="8" t="s">
        <v>13</v>
      </c>
      <c r="E491" s="9">
        <v>43493</v>
      </c>
      <c r="F491" s="10" t="s">
        <v>14</v>
      </c>
      <c r="G491" s="10" t="s">
        <v>89</v>
      </c>
      <c r="H491" s="10" t="s">
        <v>920</v>
      </c>
      <c r="I491" s="11"/>
    </row>
    <row r="492" spans="1:9" s="8" customFormat="1" ht="15" customHeight="1" x14ac:dyDescent="0.25">
      <c r="A492" s="7" t="s">
        <v>921</v>
      </c>
      <c r="B492" s="8" t="s">
        <v>92</v>
      </c>
      <c r="C492" s="8" t="s">
        <v>922</v>
      </c>
      <c r="D492" s="8" t="s">
        <v>13</v>
      </c>
      <c r="E492" s="9">
        <v>42969</v>
      </c>
      <c r="F492" s="10" t="s">
        <v>14</v>
      </c>
      <c r="G492" s="10" t="s">
        <v>89</v>
      </c>
      <c r="H492" s="10" t="s">
        <v>141</v>
      </c>
      <c r="I492" s="11"/>
    </row>
    <row r="493" spans="1:9" s="8" customFormat="1" ht="15" customHeight="1" x14ac:dyDescent="0.25">
      <c r="A493" s="7" t="s">
        <v>923</v>
      </c>
      <c r="B493" s="8" t="s">
        <v>92</v>
      </c>
      <c r="C493" s="8" t="s">
        <v>924</v>
      </c>
      <c r="D493" s="8" t="s">
        <v>13</v>
      </c>
      <c r="E493" s="9">
        <v>43488</v>
      </c>
      <c r="F493" s="10" t="s">
        <v>14</v>
      </c>
      <c r="G493" s="10" t="s">
        <v>89</v>
      </c>
      <c r="H493" s="10" t="s">
        <v>925</v>
      </c>
      <c r="I493" s="11"/>
    </row>
    <row r="494" spans="1:9" s="8" customFormat="1" ht="15" customHeight="1" x14ac:dyDescent="0.25">
      <c r="A494" s="7" t="s">
        <v>926</v>
      </c>
      <c r="B494" s="8" t="s">
        <v>92</v>
      </c>
      <c r="C494" s="8" t="s">
        <v>927</v>
      </c>
      <c r="D494" s="8" t="s">
        <v>13</v>
      </c>
      <c r="E494" s="9">
        <v>41040</v>
      </c>
      <c r="F494" s="10" t="s">
        <v>14</v>
      </c>
      <c r="G494" s="10" t="s">
        <v>89</v>
      </c>
      <c r="H494" s="10" t="s">
        <v>141</v>
      </c>
      <c r="I494" s="11"/>
    </row>
    <row r="495" spans="1:9" s="8" customFormat="1" ht="15" customHeight="1" x14ac:dyDescent="0.25">
      <c r="A495" s="7" t="s">
        <v>928</v>
      </c>
      <c r="B495" s="8" t="s">
        <v>92</v>
      </c>
      <c r="C495" s="8" t="s">
        <v>929</v>
      </c>
      <c r="D495" s="8" t="s">
        <v>13</v>
      </c>
      <c r="E495" s="9">
        <v>43486</v>
      </c>
      <c r="F495" s="10" t="s">
        <v>14</v>
      </c>
      <c r="G495" s="10" t="s">
        <v>89</v>
      </c>
      <c r="H495" s="10" t="s">
        <v>141</v>
      </c>
      <c r="I495" s="11"/>
    </row>
    <row r="496" spans="1:9" s="8" customFormat="1" ht="15" customHeight="1" x14ac:dyDescent="0.25">
      <c r="A496" s="7" t="s">
        <v>928</v>
      </c>
      <c r="B496" s="8" t="s">
        <v>92</v>
      </c>
      <c r="C496" s="8" t="s">
        <v>930</v>
      </c>
      <c r="D496" s="8" t="s">
        <v>13</v>
      </c>
      <c r="E496" s="9">
        <v>43486</v>
      </c>
      <c r="F496" s="10" t="s">
        <v>14</v>
      </c>
      <c r="G496" s="10" t="s">
        <v>89</v>
      </c>
      <c r="H496" s="10" t="s">
        <v>141</v>
      </c>
      <c r="I496" s="11"/>
    </row>
    <row r="497" spans="1:9" s="8" customFormat="1" ht="15" customHeight="1" x14ac:dyDescent="0.25">
      <c r="A497" s="7" t="s">
        <v>921</v>
      </c>
      <c r="B497" s="8" t="s">
        <v>92</v>
      </c>
      <c r="C497" s="8" t="s">
        <v>931</v>
      </c>
      <c r="D497" s="8" t="s">
        <v>13</v>
      </c>
      <c r="E497" s="9">
        <v>42969</v>
      </c>
      <c r="F497" s="10" t="s">
        <v>14</v>
      </c>
      <c r="G497" s="10" t="s">
        <v>89</v>
      </c>
      <c r="H497" s="10" t="s">
        <v>141</v>
      </c>
      <c r="I497" s="11"/>
    </row>
    <row r="498" spans="1:9" s="8" customFormat="1" ht="15" customHeight="1" x14ac:dyDescent="0.25">
      <c r="A498" s="7" t="s">
        <v>932</v>
      </c>
      <c r="B498" s="8" t="s">
        <v>92</v>
      </c>
      <c r="C498" s="8" t="s">
        <v>933</v>
      </c>
      <c r="D498" s="8" t="s">
        <v>13</v>
      </c>
      <c r="E498" s="9">
        <v>42110</v>
      </c>
      <c r="F498" s="10" t="s">
        <v>14</v>
      </c>
      <c r="G498" s="10" t="s">
        <v>89</v>
      </c>
      <c r="H498" s="10" t="s">
        <v>141</v>
      </c>
      <c r="I498" s="11"/>
    </row>
    <row r="499" spans="1:9" s="8" customFormat="1" ht="15" customHeight="1" x14ac:dyDescent="0.25">
      <c r="A499" s="7" t="s">
        <v>934</v>
      </c>
      <c r="B499" s="8" t="s">
        <v>92</v>
      </c>
      <c r="C499" s="8" t="s">
        <v>935</v>
      </c>
      <c r="D499" s="8" t="s">
        <v>13</v>
      </c>
      <c r="E499" s="9">
        <v>43497</v>
      </c>
      <c r="F499" s="10" t="s">
        <v>14</v>
      </c>
      <c r="G499" s="10" t="s">
        <v>89</v>
      </c>
      <c r="H499" s="10" t="s">
        <v>936</v>
      </c>
      <c r="I499" s="11"/>
    </row>
    <row r="500" spans="1:9" s="8" customFormat="1" ht="15" customHeight="1" x14ac:dyDescent="0.25">
      <c r="A500" s="7" t="s">
        <v>937</v>
      </c>
      <c r="B500" s="8" t="s">
        <v>92</v>
      </c>
      <c r="C500" s="8" t="s">
        <v>938</v>
      </c>
      <c r="D500" s="8" t="s">
        <v>13</v>
      </c>
      <c r="E500" s="9">
        <v>43494</v>
      </c>
      <c r="F500" s="10" t="s">
        <v>14</v>
      </c>
      <c r="G500" s="10" t="s">
        <v>89</v>
      </c>
      <c r="H500" s="10" t="s">
        <v>90</v>
      </c>
      <c r="I500" s="11"/>
    </row>
    <row r="501" spans="1:9" s="8" customFormat="1" ht="15" customHeight="1" x14ac:dyDescent="0.25">
      <c r="A501" s="7" t="s">
        <v>939</v>
      </c>
      <c r="B501" s="8" t="s">
        <v>511</v>
      </c>
      <c r="C501" s="8" t="s">
        <v>940</v>
      </c>
      <c r="D501" s="8" t="s">
        <v>13</v>
      </c>
      <c r="E501" s="9">
        <v>42969</v>
      </c>
      <c r="F501" s="10" t="s">
        <v>14</v>
      </c>
      <c r="G501" s="10" t="s">
        <v>89</v>
      </c>
      <c r="H501" s="10" t="s">
        <v>941</v>
      </c>
      <c r="I501" s="11"/>
    </row>
    <row r="502" spans="1:9" s="8" customFormat="1" ht="15" customHeight="1" x14ac:dyDescent="0.25">
      <c r="A502" s="7" t="s">
        <v>942</v>
      </c>
      <c r="B502" s="8" t="s">
        <v>79</v>
      </c>
      <c r="C502" s="8" t="s">
        <v>943</v>
      </c>
      <c r="D502" s="8" t="s">
        <v>13</v>
      </c>
      <c r="E502" s="9">
        <v>42949</v>
      </c>
      <c r="F502" s="10" t="s">
        <v>14</v>
      </c>
      <c r="G502" s="10" t="s">
        <v>89</v>
      </c>
      <c r="H502" s="10" t="s">
        <v>944</v>
      </c>
      <c r="I502" s="11"/>
    </row>
    <row r="503" spans="1:9" s="8" customFormat="1" ht="15" customHeight="1" x14ac:dyDescent="0.25">
      <c r="A503" s="7" t="s">
        <v>945</v>
      </c>
      <c r="B503" s="8" t="s">
        <v>92</v>
      </c>
      <c r="C503" s="8" t="s">
        <v>946</v>
      </c>
      <c r="D503" s="8" t="s">
        <v>13</v>
      </c>
      <c r="E503" s="9">
        <v>39504</v>
      </c>
      <c r="F503" s="10" t="s">
        <v>14</v>
      </c>
      <c r="G503" s="10" t="s">
        <v>89</v>
      </c>
      <c r="H503" s="10" t="s">
        <v>89</v>
      </c>
      <c r="I503" s="11"/>
    </row>
    <row r="504" spans="1:9" s="8" customFormat="1" ht="15" customHeight="1" x14ac:dyDescent="0.25">
      <c r="A504" s="7" t="s">
        <v>947</v>
      </c>
      <c r="B504" s="8" t="s">
        <v>515</v>
      </c>
      <c r="C504" s="8" t="s">
        <v>948</v>
      </c>
      <c r="D504" s="8" t="s">
        <v>13</v>
      </c>
      <c r="E504" s="9">
        <v>39198</v>
      </c>
      <c r="F504" s="10" t="s">
        <v>14</v>
      </c>
      <c r="G504" s="10" t="s">
        <v>949</v>
      </c>
      <c r="H504" s="10" t="s">
        <v>949</v>
      </c>
      <c r="I504" s="11"/>
    </row>
    <row r="505" spans="1:9" s="8" customFormat="1" ht="15" customHeight="1" x14ac:dyDescent="0.25">
      <c r="A505" s="7" t="s">
        <v>950</v>
      </c>
      <c r="B505" s="8" t="s">
        <v>92</v>
      </c>
      <c r="C505" s="8" t="s">
        <v>951</v>
      </c>
      <c r="D505" s="8" t="s">
        <v>13</v>
      </c>
      <c r="E505" s="9">
        <v>45281</v>
      </c>
      <c r="F505" s="10" t="s">
        <v>952</v>
      </c>
      <c r="G505" s="10" t="s">
        <v>953</v>
      </c>
      <c r="H505" s="10" t="s">
        <v>954</v>
      </c>
      <c r="I505" s="11"/>
    </row>
    <row r="506" spans="1:9" s="8" customFormat="1" ht="15" customHeight="1" x14ac:dyDescent="0.25">
      <c r="A506" s="7" t="s">
        <v>950</v>
      </c>
      <c r="B506" s="8" t="s">
        <v>79</v>
      </c>
      <c r="C506" s="8" t="s">
        <v>955</v>
      </c>
      <c r="D506" s="8" t="s">
        <v>13</v>
      </c>
      <c r="E506" s="9">
        <v>45328</v>
      </c>
      <c r="F506" s="10" t="s">
        <v>952</v>
      </c>
      <c r="G506" s="10" t="s">
        <v>953</v>
      </c>
      <c r="H506" s="10" t="s">
        <v>954</v>
      </c>
      <c r="I506" s="11"/>
    </row>
    <row r="507" spans="1:9" s="8" customFormat="1" ht="15" customHeight="1" x14ac:dyDescent="0.25">
      <c r="A507" s="7" t="s">
        <v>950</v>
      </c>
      <c r="B507" s="8" t="s">
        <v>92</v>
      </c>
      <c r="C507" s="8" t="s">
        <v>956</v>
      </c>
      <c r="D507" s="8" t="s">
        <v>13</v>
      </c>
      <c r="E507" s="9">
        <v>45265</v>
      </c>
      <c r="F507" s="10" t="s">
        <v>952</v>
      </c>
      <c r="G507" s="10" t="s">
        <v>953</v>
      </c>
      <c r="H507" s="10" t="s">
        <v>954</v>
      </c>
      <c r="I507" s="11"/>
    </row>
    <row r="508" spans="1:9" s="8" customFormat="1" ht="15" customHeight="1" x14ac:dyDescent="0.25">
      <c r="A508" s="7" t="s">
        <v>950</v>
      </c>
      <c r="B508" s="8" t="s">
        <v>92</v>
      </c>
      <c r="C508" s="8" t="s">
        <v>957</v>
      </c>
      <c r="D508" s="8" t="s">
        <v>13</v>
      </c>
      <c r="E508" s="9">
        <v>45265</v>
      </c>
      <c r="F508" s="10" t="s">
        <v>952</v>
      </c>
      <c r="G508" s="10" t="s">
        <v>953</v>
      </c>
      <c r="H508" s="10" t="s">
        <v>954</v>
      </c>
      <c r="I508" s="11"/>
    </row>
    <row r="509" spans="1:9" s="8" customFormat="1" ht="15" customHeight="1" x14ac:dyDescent="0.25">
      <c r="A509" s="7" t="s">
        <v>950</v>
      </c>
      <c r="B509" s="8" t="s">
        <v>79</v>
      </c>
      <c r="C509" s="8" t="s">
        <v>958</v>
      </c>
      <c r="D509" s="8" t="s">
        <v>13</v>
      </c>
      <c r="E509" s="9">
        <v>45265</v>
      </c>
      <c r="F509" s="10" t="s">
        <v>952</v>
      </c>
      <c r="G509" s="10" t="s">
        <v>953</v>
      </c>
      <c r="H509" s="10" t="s">
        <v>954</v>
      </c>
      <c r="I509" s="11"/>
    </row>
    <row r="510" spans="1:9" s="8" customFormat="1" ht="15" customHeight="1" x14ac:dyDescent="0.25">
      <c r="A510" s="7" t="s">
        <v>950</v>
      </c>
      <c r="B510" s="8" t="s">
        <v>79</v>
      </c>
      <c r="C510" s="8" t="s">
        <v>959</v>
      </c>
      <c r="D510" s="8" t="s">
        <v>13</v>
      </c>
      <c r="E510" s="9">
        <v>45247</v>
      </c>
      <c r="F510" s="10" t="s">
        <v>952</v>
      </c>
      <c r="G510" s="10" t="s">
        <v>953</v>
      </c>
      <c r="H510" s="10" t="s">
        <v>954</v>
      </c>
      <c r="I510" s="11"/>
    </row>
    <row r="511" spans="1:9" s="8" customFormat="1" ht="15" customHeight="1" x14ac:dyDescent="0.25">
      <c r="A511" s="7" t="s">
        <v>950</v>
      </c>
      <c r="B511" s="8" t="s">
        <v>92</v>
      </c>
      <c r="C511" s="8" t="s">
        <v>960</v>
      </c>
      <c r="D511" s="8" t="s">
        <v>13</v>
      </c>
      <c r="E511" s="9">
        <v>45282</v>
      </c>
      <c r="F511" s="10" t="s">
        <v>952</v>
      </c>
      <c r="G511" s="10" t="s">
        <v>953</v>
      </c>
      <c r="H511" s="10" t="s">
        <v>954</v>
      </c>
      <c r="I511" s="11"/>
    </row>
    <row r="512" spans="1:9" s="8" customFormat="1" ht="15" customHeight="1" x14ac:dyDescent="0.25">
      <c r="A512" s="7" t="s">
        <v>950</v>
      </c>
      <c r="B512" s="8" t="s">
        <v>92</v>
      </c>
      <c r="C512" s="8" t="s">
        <v>961</v>
      </c>
      <c r="D512" s="8" t="s">
        <v>13</v>
      </c>
      <c r="E512" s="9">
        <v>45281</v>
      </c>
      <c r="F512" s="10" t="s">
        <v>952</v>
      </c>
      <c r="G512" s="10" t="s">
        <v>953</v>
      </c>
      <c r="H512" s="10" t="s">
        <v>954</v>
      </c>
      <c r="I512" s="11"/>
    </row>
    <row r="513" spans="1:9" s="8" customFormat="1" ht="15" customHeight="1" x14ac:dyDescent="0.25">
      <c r="A513" s="7" t="s">
        <v>950</v>
      </c>
      <c r="B513" s="8" t="s">
        <v>515</v>
      </c>
      <c r="C513" s="8" t="s">
        <v>962</v>
      </c>
      <c r="D513" s="8" t="s">
        <v>13</v>
      </c>
      <c r="E513" s="9">
        <v>45337</v>
      </c>
      <c r="F513" s="10" t="s">
        <v>952</v>
      </c>
      <c r="G513" s="10" t="s">
        <v>953</v>
      </c>
      <c r="H513" s="10" t="s">
        <v>954</v>
      </c>
      <c r="I513" s="11"/>
    </row>
    <row r="514" spans="1:9" s="8" customFormat="1" ht="15" customHeight="1" x14ac:dyDescent="0.25">
      <c r="A514" s="7" t="s">
        <v>950</v>
      </c>
      <c r="B514" s="8" t="s">
        <v>92</v>
      </c>
      <c r="C514" s="8" t="s">
        <v>963</v>
      </c>
      <c r="D514" s="8" t="s">
        <v>13</v>
      </c>
      <c r="E514" s="9">
        <v>45327</v>
      </c>
      <c r="F514" s="10" t="s">
        <v>952</v>
      </c>
      <c r="G514" s="10" t="s">
        <v>953</v>
      </c>
      <c r="H514" s="10" t="s">
        <v>954</v>
      </c>
      <c r="I514" s="11"/>
    </row>
    <row r="515" spans="1:9" s="8" customFormat="1" ht="15" customHeight="1" x14ac:dyDescent="0.25">
      <c r="A515" s="7" t="s">
        <v>964</v>
      </c>
      <c r="B515" s="8" t="s">
        <v>92</v>
      </c>
      <c r="C515" s="8" t="s">
        <v>965</v>
      </c>
      <c r="D515" s="8" t="s">
        <v>13</v>
      </c>
      <c r="E515" s="9">
        <v>45245</v>
      </c>
      <c r="F515" s="10" t="s">
        <v>952</v>
      </c>
      <c r="G515" s="10" t="s">
        <v>953</v>
      </c>
      <c r="H515" s="10" t="s">
        <v>966</v>
      </c>
      <c r="I515" s="11"/>
    </row>
    <row r="516" spans="1:9" s="8" customFormat="1" ht="15" customHeight="1" x14ac:dyDescent="0.25">
      <c r="A516" s="7" t="s">
        <v>967</v>
      </c>
      <c r="B516" s="8" t="s">
        <v>79</v>
      </c>
      <c r="C516" s="8" t="s">
        <v>968</v>
      </c>
      <c r="D516" s="8" t="s">
        <v>13</v>
      </c>
      <c r="E516" s="9">
        <v>45223</v>
      </c>
      <c r="F516" s="10" t="s">
        <v>952</v>
      </c>
      <c r="G516" s="10" t="s">
        <v>953</v>
      </c>
      <c r="H516" s="10" t="s">
        <v>969</v>
      </c>
      <c r="I516" s="11"/>
    </row>
    <row r="517" spans="1:9" s="8" customFormat="1" ht="15" customHeight="1" x14ac:dyDescent="0.25">
      <c r="A517" s="7" t="s">
        <v>967</v>
      </c>
      <c r="B517" s="8" t="s">
        <v>79</v>
      </c>
      <c r="C517" s="8" t="s">
        <v>970</v>
      </c>
      <c r="D517" s="8" t="s">
        <v>13</v>
      </c>
      <c r="E517" s="9">
        <v>45352</v>
      </c>
      <c r="F517" s="10" t="s">
        <v>952</v>
      </c>
      <c r="G517" s="10" t="s">
        <v>953</v>
      </c>
      <c r="H517" s="10" t="s">
        <v>969</v>
      </c>
      <c r="I517" s="11"/>
    </row>
    <row r="518" spans="1:9" s="8" customFormat="1" ht="15" customHeight="1" x14ac:dyDescent="0.25">
      <c r="A518" s="7" t="s">
        <v>971</v>
      </c>
      <c r="B518" s="8" t="s">
        <v>79</v>
      </c>
      <c r="C518" s="8" t="s">
        <v>972</v>
      </c>
      <c r="D518" s="8" t="s">
        <v>13</v>
      </c>
      <c r="E518" s="9">
        <v>45219</v>
      </c>
      <c r="F518" s="10" t="s">
        <v>952</v>
      </c>
      <c r="G518" s="10" t="s">
        <v>953</v>
      </c>
      <c r="H518" s="10" t="s">
        <v>966</v>
      </c>
      <c r="I518" s="11"/>
    </row>
    <row r="519" spans="1:9" s="8" customFormat="1" ht="15" customHeight="1" x14ac:dyDescent="0.25">
      <c r="A519" s="7" t="s">
        <v>967</v>
      </c>
      <c r="B519" s="8" t="s">
        <v>92</v>
      </c>
      <c r="C519" s="8" t="s">
        <v>973</v>
      </c>
      <c r="D519" s="8" t="s">
        <v>13</v>
      </c>
      <c r="E519" s="9">
        <v>45337</v>
      </c>
      <c r="F519" s="10" t="s">
        <v>952</v>
      </c>
      <c r="G519" s="10" t="s">
        <v>953</v>
      </c>
      <c r="H519" s="10" t="s">
        <v>969</v>
      </c>
      <c r="I519" s="11"/>
    </row>
    <row r="520" spans="1:9" s="8" customFormat="1" ht="15" customHeight="1" x14ac:dyDescent="0.25">
      <c r="A520" s="7" t="s">
        <v>967</v>
      </c>
      <c r="B520" s="8" t="s">
        <v>79</v>
      </c>
      <c r="C520" s="8" t="s">
        <v>974</v>
      </c>
      <c r="D520" s="8" t="s">
        <v>13</v>
      </c>
      <c r="E520" s="9">
        <v>45223</v>
      </c>
      <c r="F520" s="10" t="s">
        <v>952</v>
      </c>
      <c r="G520" s="10" t="s">
        <v>953</v>
      </c>
      <c r="H520" s="10" t="s">
        <v>969</v>
      </c>
      <c r="I520" s="11"/>
    </row>
    <row r="521" spans="1:9" s="8" customFormat="1" ht="15" customHeight="1" x14ac:dyDescent="0.25">
      <c r="A521" s="7" t="s">
        <v>967</v>
      </c>
      <c r="B521" s="8" t="s">
        <v>79</v>
      </c>
      <c r="C521" s="8" t="s">
        <v>975</v>
      </c>
      <c r="D521" s="8" t="s">
        <v>13</v>
      </c>
      <c r="E521" s="9">
        <v>45223</v>
      </c>
      <c r="F521" s="10" t="s">
        <v>952</v>
      </c>
      <c r="G521" s="10" t="s">
        <v>953</v>
      </c>
      <c r="H521" s="10" t="s">
        <v>969</v>
      </c>
      <c r="I521" s="11"/>
    </row>
    <row r="522" spans="1:9" s="8" customFormat="1" ht="15" customHeight="1" x14ac:dyDescent="0.25">
      <c r="A522" s="7" t="s">
        <v>967</v>
      </c>
      <c r="B522" s="8" t="s">
        <v>92</v>
      </c>
      <c r="C522" s="8" t="s">
        <v>976</v>
      </c>
      <c r="D522" s="8" t="s">
        <v>13</v>
      </c>
      <c r="E522" s="9">
        <v>45250</v>
      </c>
      <c r="F522" s="10" t="s">
        <v>952</v>
      </c>
      <c r="G522" s="10" t="s">
        <v>953</v>
      </c>
      <c r="H522" s="10" t="s">
        <v>969</v>
      </c>
      <c r="I522" s="11"/>
    </row>
    <row r="523" spans="1:9" s="8" customFormat="1" ht="15" customHeight="1" x14ac:dyDescent="0.25">
      <c r="A523" s="7" t="s">
        <v>971</v>
      </c>
      <c r="B523" s="8" t="s">
        <v>92</v>
      </c>
      <c r="C523" s="8" t="s">
        <v>977</v>
      </c>
      <c r="D523" s="8" t="s">
        <v>13</v>
      </c>
      <c r="E523" s="9">
        <v>45352</v>
      </c>
      <c r="F523" s="10" t="s">
        <v>952</v>
      </c>
      <c r="G523" s="10" t="s">
        <v>953</v>
      </c>
      <c r="H523" s="10" t="s">
        <v>966</v>
      </c>
      <c r="I523" s="11"/>
    </row>
    <row r="524" spans="1:9" s="8" customFormat="1" ht="15" customHeight="1" x14ac:dyDescent="0.25">
      <c r="A524" s="7" t="s">
        <v>967</v>
      </c>
      <c r="B524" s="8" t="s">
        <v>92</v>
      </c>
      <c r="C524" s="8" t="s">
        <v>978</v>
      </c>
      <c r="D524" s="8" t="s">
        <v>13</v>
      </c>
      <c r="E524" s="9">
        <v>45245</v>
      </c>
      <c r="F524" s="10" t="s">
        <v>952</v>
      </c>
      <c r="G524" s="10" t="s">
        <v>953</v>
      </c>
      <c r="H524" s="10" t="s">
        <v>969</v>
      </c>
      <c r="I524" s="11"/>
    </row>
    <row r="525" spans="1:9" s="8" customFormat="1" ht="15" customHeight="1" x14ac:dyDescent="0.25">
      <c r="A525" s="7" t="s">
        <v>967</v>
      </c>
      <c r="B525" s="8" t="s">
        <v>92</v>
      </c>
      <c r="C525" s="8" t="s">
        <v>979</v>
      </c>
      <c r="D525" s="8" t="s">
        <v>13</v>
      </c>
      <c r="E525" s="9">
        <v>45245</v>
      </c>
      <c r="F525" s="10" t="s">
        <v>952</v>
      </c>
      <c r="G525" s="10" t="s">
        <v>953</v>
      </c>
      <c r="H525" s="10" t="s">
        <v>969</v>
      </c>
      <c r="I525" s="11"/>
    </row>
    <row r="526" spans="1:9" s="8" customFormat="1" ht="15" customHeight="1" x14ac:dyDescent="0.25">
      <c r="A526" s="7" t="s">
        <v>967</v>
      </c>
      <c r="B526" s="8" t="s">
        <v>92</v>
      </c>
      <c r="C526" s="8" t="s">
        <v>980</v>
      </c>
      <c r="D526" s="8" t="s">
        <v>13</v>
      </c>
      <c r="E526" s="9">
        <v>45245</v>
      </c>
      <c r="F526" s="10" t="s">
        <v>952</v>
      </c>
      <c r="G526" s="10" t="s">
        <v>953</v>
      </c>
      <c r="H526" s="10" t="s">
        <v>969</v>
      </c>
      <c r="I526" s="11"/>
    </row>
    <row r="527" spans="1:9" s="8" customFormat="1" ht="15" customHeight="1" x14ac:dyDescent="0.25">
      <c r="A527" s="7" t="s">
        <v>967</v>
      </c>
      <c r="B527" s="8" t="s">
        <v>92</v>
      </c>
      <c r="C527" s="8" t="s">
        <v>981</v>
      </c>
      <c r="D527" s="8" t="s">
        <v>13</v>
      </c>
      <c r="E527" s="9">
        <v>45328</v>
      </c>
      <c r="F527" s="10" t="s">
        <v>952</v>
      </c>
      <c r="G527" s="10" t="s">
        <v>953</v>
      </c>
      <c r="H527" s="10" t="s">
        <v>969</v>
      </c>
      <c r="I527" s="11"/>
    </row>
    <row r="528" spans="1:9" s="8" customFormat="1" ht="15" customHeight="1" x14ac:dyDescent="0.25">
      <c r="A528" s="7" t="s">
        <v>967</v>
      </c>
      <c r="B528" s="8" t="s">
        <v>92</v>
      </c>
      <c r="C528" s="8" t="s">
        <v>981</v>
      </c>
      <c r="D528" s="8" t="s">
        <v>13</v>
      </c>
      <c r="E528" s="9">
        <v>45328</v>
      </c>
      <c r="F528" s="10" t="s">
        <v>952</v>
      </c>
      <c r="G528" s="10" t="s">
        <v>953</v>
      </c>
      <c r="H528" s="10" t="s">
        <v>969</v>
      </c>
      <c r="I528" s="11"/>
    </row>
    <row r="529" spans="1:9" s="8" customFormat="1" ht="15" customHeight="1" x14ac:dyDescent="0.25">
      <c r="A529" s="7" t="s">
        <v>971</v>
      </c>
      <c r="B529" s="8" t="s">
        <v>92</v>
      </c>
      <c r="C529" s="8" t="s">
        <v>982</v>
      </c>
      <c r="D529" s="8" t="s">
        <v>13</v>
      </c>
      <c r="E529" s="9">
        <v>45215</v>
      </c>
      <c r="F529" s="10" t="s">
        <v>952</v>
      </c>
      <c r="G529" s="10" t="s">
        <v>953</v>
      </c>
      <c r="H529" s="10" t="s">
        <v>966</v>
      </c>
      <c r="I529" s="11"/>
    </row>
    <row r="530" spans="1:9" s="8" customFormat="1" ht="15" customHeight="1" x14ac:dyDescent="0.25">
      <c r="A530" s="7" t="s">
        <v>983</v>
      </c>
      <c r="B530" s="8" t="s">
        <v>92</v>
      </c>
      <c r="C530" s="8" t="s">
        <v>984</v>
      </c>
      <c r="D530" s="8" t="s">
        <v>13</v>
      </c>
      <c r="E530" s="9">
        <v>45175</v>
      </c>
      <c r="F530" s="10" t="s">
        <v>952</v>
      </c>
      <c r="G530" s="10" t="s">
        <v>953</v>
      </c>
      <c r="H530" s="10" t="s">
        <v>966</v>
      </c>
      <c r="I530" s="11"/>
    </row>
    <row r="531" spans="1:9" s="8" customFormat="1" ht="15" customHeight="1" x14ac:dyDescent="0.25">
      <c r="A531" s="7" t="s">
        <v>983</v>
      </c>
      <c r="B531" s="8" t="s">
        <v>92</v>
      </c>
      <c r="C531" s="8" t="s">
        <v>985</v>
      </c>
      <c r="D531" s="8" t="s">
        <v>13</v>
      </c>
      <c r="E531" s="9">
        <v>45175</v>
      </c>
      <c r="F531" s="10" t="s">
        <v>952</v>
      </c>
      <c r="G531" s="10" t="s">
        <v>953</v>
      </c>
      <c r="H531" s="10" t="s">
        <v>966</v>
      </c>
      <c r="I531" s="11"/>
    </row>
    <row r="532" spans="1:9" s="8" customFormat="1" ht="15" customHeight="1" x14ac:dyDescent="0.25">
      <c r="A532" s="7" t="s">
        <v>986</v>
      </c>
      <c r="B532" s="8" t="s">
        <v>79</v>
      </c>
      <c r="C532" s="8" t="s">
        <v>987</v>
      </c>
      <c r="D532" s="8" t="s">
        <v>13</v>
      </c>
      <c r="E532" s="9">
        <v>45219</v>
      </c>
      <c r="F532" s="10" t="s">
        <v>952</v>
      </c>
      <c r="G532" s="10" t="s">
        <v>953</v>
      </c>
      <c r="H532" s="10" t="s">
        <v>988</v>
      </c>
      <c r="I532" s="11"/>
    </row>
    <row r="533" spans="1:9" s="8" customFormat="1" ht="15" customHeight="1" x14ac:dyDescent="0.25">
      <c r="A533" s="7" t="s">
        <v>986</v>
      </c>
      <c r="B533" s="8" t="s">
        <v>79</v>
      </c>
      <c r="C533" s="8" t="s">
        <v>989</v>
      </c>
      <c r="D533" s="8" t="s">
        <v>13</v>
      </c>
      <c r="E533" s="9">
        <v>45265</v>
      </c>
      <c r="F533" s="10" t="s">
        <v>952</v>
      </c>
      <c r="G533" s="10" t="s">
        <v>953</v>
      </c>
      <c r="H533" s="10" t="s">
        <v>988</v>
      </c>
      <c r="I533" s="11"/>
    </row>
    <row r="534" spans="1:9" s="8" customFormat="1" ht="15" customHeight="1" x14ac:dyDescent="0.25">
      <c r="A534" s="7" t="s">
        <v>986</v>
      </c>
      <c r="B534" s="8" t="s">
        <v>79</v>
      </c>
      <c r="C534" s="8" t="s">
        <v>990</v>
      </c>
      <c r="D534" s="8" t="s">
        <v>13</v>
      </c>
      <c r="E534" s="9">
        <v>45328</v>
      </c>
      <c r="F534" s="10" t="s">
        <v>952</v>
      </c>
      <c r="G534" s="10" t="s">
        <v>953</v>
      </c>
      <c r="H534" s="10" t="s">
        <v>988</v>
      </c>
      <c r="I534" s="11"/>
    </row>
    <row r="535" spans="1:9" s="8" customFormat="1" ht="15" customHeight="1" x14ac:dyDescent="0.25">
      <c r="A535" s="7" t="s">
        <v>986</v>
      </c>
      <c r="B535" s="8" t="s">
        <v>79</v>
      </c>
      <c r="C535" s="8" t="s">
        <v>991</v>
      </c>
      <c r="D535" s="8" t="s">
        <v>13</v>
      </c>
      <c r="E535" s="9">
        <v>45215</v>
      </c>
      <c r="F535" s="10" t="s">
        <v>952</v>
      </c>
      <c r="G535" s="10" t="s">
        <v>953</v>
      </c>
      <c r="H535" s="10" t="s">
        <v>988</v>
      </c>
      <c r="I535" s="11"/>
    </row>
    <row r="536" spans="1:9" s="8" customFormat="1" ht="15" customHeight="1" x14ac:dyDescent="0.25">
      <c r="A536" s="7" t="s">
        <v>986</v>
      </c>
      <c r="B536" s="8" t="s">
        <v>79</v>
      </c>
      <c r="C536" s="8" t="s">
        <v>992</v>
      </c>
      <c r="D536" s="8" t="s">
        <v>13</v>
      </c>
      <c r="E536" s="9">
        <v>45223</v>
      </c>
      <c r="F536" s="10" t="s">
        <v>952</v>
      </c>
      <c r="G536" s="10" t="s">
        <v>953</v>
      </c>
      <c r="H536" s="10" t="s">
        <v>988</v>
      </c>
      <c r="I536" s="11"/>
    </row>
    <row r="537" spans="1:9" s="8" customFormat="1" ht="15" customHeight="1" x14ac:dyDescent="0.25">
      <c r="A537" s="7" t="s">
        <v>993</v>
      </c>
      <c r="B537" s="8" t="s">
        <v>79</v>
      </c>
      <c r="C537" s="8" t="s">
        <v>994</v>
      </c>
      <c r="D537" s="8" t="s">
        <v>13</v>
      </c>
      <c r="E537" s="9">
        <v>45365</v>
      </c>
      <c r="F537" s="10" t="s">
        <v>952</v>
      </c>
      <c r="G537" s="10" t="s">
        <v>953</v>
      </c>
      <c r="H537" s="10" t="s">
        <v>995</v>
      </c>
      <c r="I537" s="11"/>
    </row>
    <row r="538" spans="1:9" s="8" customFormat="1" ht="15" customHeight="1" x14ac:dyDescent="0.25">
      <c r="A538" s="7" t="s">
        <v>993</v>
      </c>
      <c r="B538" s="8" t="s">
        <v>79</v>
      </c>
      <c r="C538" s="8" t="s">
        <v>996</v>
      </c>
      <c r="D538" s="8" t="s">
        <v>13</v>
      </c>
      <c r="E538" s="9">
        <v>45365</v>
      </c>
      <c r="F538" s="10" t="s">
        <v>952</v>
      </c>
      <c r="G538" s="10" t="s">
        <v>953</v>
      </c>
      <c r="H538" s="10" t="s">
        <v>995</v>
      </c>
      <c r="I538" s="11"/>
    </row>
    <row r="539" spans="1:9" s="8" customFormat="1" ht="15" customHeight="1" x14ac:dyDescent="0.25">
      <c r="A539" s="7" t="s">
        <v>993</v>
      </c>
      <c r="B539" s="8" t="s">
        <v>79</v>
      </c>
      <c r="C539" s="8" t="s">
        <v>997</v>
      </c>
      <c r="D539" s="8" t="s">
        <v>13</v>
      </c>
      <c r="E539" s="9">
        <v>45365</v>
      </c>
      <c r="F539" s="10" t="s">
        <v>952</v>
      </c>
      <c r="G539" s="10" t="s">
        <v>953</v>
      </c>
      <c r="H539" s="10" t="s">
        <v>995</v>
      </c>
      <c r="I539" s="11"/>
    </row>
    <row r="540" spans="1:9" s="8" customFormat="1" ht="15" customHeight="1" x14ac:dyDescent="0.25">
      <c r="A540" s="7" t="s">
        <v>993</v>
      </c>
      <c r="B540" s="8" t="s">
        <v>79</v>
      </c>
      <c r="C540" s="8" t="s">
        <v>998</v>
      </c>
      <c r="D540" s="8" t="s">
        <v>13</v>
      </c>
      <c r="E540" s="9">
        <v>45365</v>
      </c>
      <c r="F540" s="10" t="s">
        <v>952</v>
      </c>
      <c r="G540" s="10" t="s">
        <v>953</v>
      </c>
      <c r="H540" s="10" t="s">
        <v>995</v>
      </c>
      <c r="I540" s="11"/>
    </row>
    <row r="541" spans="1:9" s="8" customFormat="1" ht="15" customHeight="1" x14ac:dyDescent="0.25">
      <c r="A541" s="7" t="s">
        <v>999</v>
      </c>
      <c r="B541" s="8" t="s">
        <v>79</v>
      </c>
      <c r="C541" s="8" t="s">
        <v>1000</v>
      </c>
      <c r="D541" s="8" t="s">
        <v>13</v>
      </c>
      <c r="E541" s="9">
        <v>45212</v>
      </c>
      <c r="F541" s="10" t="s">
        <v>952</v>
      </c>
      <c r="G541" s="10" t="s">
        <v>953</v>
      </c>
      <c r="H541" s="10" t="s">
        <v>1001</v>
      </c>
      <c r="I541" s="11"/>
    </row>
    <row r="542" spans="1:9" s="8" customFormat="1" ht="15" customHeight="1" x14ac:dyDescent="0.25">
      <c r="A542" s="7" t="s">
        <v>999</v>
      </c>
      <c r="B542" s="8" t="s">
        <v>79</v>
      </c>
      <c r="C542" s="8" t="s">
        <v>1002</v>
      </c>
      <c r="D542" s="8" t="s">
        <v>13</v>
      </c>
      <c r="E542" s="9">
        <v>45212</v>
      </c>
      <c r="F542" s="10" t="s">
        <v>952</v>
      </c>
      <c r="G542" s="10" t="s">
        <v>953</v>
      </c>
      <c r="H542" s="10" t="s">
        <v>1001</v>
      </c>
      <c r="I542" s="11"/>
    </row>
    <row r="543" spans="1:9" s="8" customFormat="1" ht="15" customHeight="1" x14ac:dyDescent="0.25">
      <c r="A543" s="7" t="s">
        <v>999</v>
      </c>
      <c r="B543" s="8" t="s">
        <v>79</v>
      </c>
      <c r="C543" s="8" t="s">
        <v>1003</v>
      </c>
      <c r="D543" s="8" t="s">
        <v>13</v>
      </c>
      <c r="E543" s="9">
        <v>45212</v>
      </c>
      <c r="F543" s="10" t="s">
        <v>952</v>
      </c>
      <c r="G543" s="10" t="s">
        <v>953</v>
      </c>
      <c r="H543" s="10" t="s">
        <v>1001</v>
      </c>
      <c r="I543" s="11"/>
    </row>
    <row r="544" spans="1:9" s="8" customFormat="1" ht="15" customHeight="1" x14ac:dyDescent="0.25">
      <c r="A544" s="7" t="s">
        <v>999</v>
      </c>
      <c r="B544" s="8" t="s">
        <v>79</v>
      </c>
      <c r="C544" s="8" t="s">
        <v>1004</v>
      </c>
      <c r="D544" s="8" t="s">
        <v>13</v>
      </c>
      <c r="E544" s="9">
        <v>45187</v>
      </c>
      <c r="F544" s="10" t="s">
        <v>952</v>
      </c>
      <c r="G544" s="10" t="s">
        <v>953</v>
      </c>
      <c r="H544" s="10" t="s">
        <v>1001</v>
      </c>
      <c r="I544" s="11"/>
    </row>
    <row r="545" spans="1:9" s="8" customFormat="1" ht="15" customHeight="1" x14ac:dyDescent="0.25">
      <c r="A545" s="7" t="s">
        <v>999</v>
      </c>
      <c r="B545" s="8" t="s">
        <v>79</v>
      </c>
      <c r="C545" s="8" t="s">
        <v>1005</v>
      </c>
      <c r="D545" s="8" t="s">
        <v>13</v>
      </c>
      <c r="E545" s="9">
        <v>45187</v>
      </c>
      <c r="F545" s="10" t="s">
        <v>952</v>
      </c>
      <c r="G545" s="10" t="s">
        <v>953</v>
      </c>
      <c r="H545" s="10" t="s">
        <v>1001</v>
      </c>
      <c r="I545" s="11"/>
    </row>
    <row r="546" spans="1:9" s="8" customFormat="1" ht="15" customHeight="1" x14ac:dyDescent="0.25">
      <c r="A546" s="7" t="s">
        <v>999</v>
      </c>
      <c r="B546" s="8" t="s">
        <v>79</v>
      </c>
      <c r="C546" s="8" t="s">
        <v>1006</v>
      </c>
      <c r="D546" s="8" t="s">
        <v>13</v>
      </c>
      <c r="E546" s="9">
        <v>45187</v>
      </c>
      <c r="F546" s="10" t="s">
        <v>952</v>
      </c>
      <c r="G546" s="10" t="s">
        <v>953</v>
      </c>
      <c r="H546" s="10" t="s">
        <v>1001</v>
      </c>
      <c r="I546" s="11"/>
    </row>
    <row r="547" spans="1:9" s="8" customFormat="1" ht="15" customHeight="1" x14ac:dyDescent="0.25">
      <c r="A547" s="7" t="s">
        <v>999</v>
      </c>
      <c r="B547" s="8" t="s">
        <v>79</v>
      </c>
      <c r="C547" s="8" t="s">
        <v>1007</v>
      </c>
      <c r="D547" s="8" t="s">
        <v>13</v>
      </c>
      <c r="E547" s="9">
        <v>45189</v>
      </c>
      <c r="F547" s="10" t="s">
        <v>952</v>
      </c>
      <c r="G547" s="10" t="s">
        <v>953</v>
      </c>
      <c r="H547" s="10" t="s">
        <v>1001</v>
      </c>
      <c r="I547" s="11"/>
    </row>
    <row r="548" spans="1:9" s="8" customFormat="1" ht="15" customHeight="1" x14ac:dyDescent="0.25">
      <c r="A548" s="7" t="s">
        <v>999</v>
      </c>
      <c r="B548" s="8" t="s">
        <v>79</v>
      </c>
      <c r="C548" s="8" t="s">
        <v>1008</v>
      </c>
      <c r="D548" s="8" t="s">
        <v>13</v>
      </c>
      <c r="E548" s="9">
        <v>45175</v>
      </c>
      <c r="F548" s="10" t="s">
        <v>952</v>
      </c>
      <c r="G548" s="10" t="s">
        <v>953</v>
      </c>
      <c r="H548" s="10" t="s">
        <v>1001</v>
      </c>
      <c r="I548" s="11"/>
    </row>
    <row r="549" spans="1:9" s="8" customFormat="1" ht="15" customHeight="1" x14ac:dyDescent="0.25">
      <c r="A549" s="7" t="s">
        <v>999</v>
      </c>
      <c r="B549" s="8" t="s">
        <v>79</v>
      </c>
      <c r="C549" s="8" t="s">
        <v>1009</v>
      </c>
      <c r="D549" s="8" t="s">
        <v>13</v>
      </c>
      <c r="E549" s="9">
        <v>45204</v>
      </c>
      <c r="F549" s="10" t="s">
        <v>952</v>
      </c>
      <c r="G549" s="10" t="s">
        <v>953</v>
      </c>
      <c r="H549" s="10" t="s">
        <v>1001</v>
      </c>
      <c r="I549" s="11"/>
    </row>
    <row r="550" spans="1:9" s="8" customFormat="1" ht="15" customHeight="1" x14ac:dyDescent="0.25">
      <c r="A550" s="7" t="s">
        <v>999</v>
      </c>
      <c r="B550" s="8" t="s">
        <v>79</v>
      </c>
      <c r="C550" s="8" t="s">
        <v>1010</v>
      </c>
      <c r="D550" s="8" t="s">
        <v>13</v>
      </c>
      <c r="E550" s="9">
        <v>45204</v>
      </c>
      <c r="F550" s="10" t="s">
        <v>952</v>
      </c>
      <c r="G550" s="10" t="s">
        <v>953</v>
      </c>
      <c r="H550" s="10" t="s">
        <v>1001</v>
      </c>
      <c r="I550" s="11"/>
    </row>
    <row r="551" spans="1:9" s="8" customFormat="1" ht="15" customHeight="1" x14ac:dyDescent="0.25">
      <c r="A551" s="7" t="s">
        <v>999</v>
      </c>
      <c r="B551" s="8" t="s">
        <v>79</v>
      </c>
      <c r="C551" s="8" t="s">
        <v>1011</v>
      </c>
      <c r="D551" s="8" t="s">
        <v>13</v>
      </c>
      <c r="E551" s="9">
        <v>45204</v>
      </c>
      <c r="F551" s="10" t="s">
        <v>952</v>
      </c>
      <c r="G551" s="10" t="s">
        <v>953</v>
      </c>
      <c r="H551" s="10" t="s">
        <v>1001</v>
      </c>
      <c r="I551" s="11"/>
    </row>
    <row r="552" spans="1:9" s="8" customFormat="1" ht="15" customHeight="1" x14ac:dyDescent="0.25">
      <c r="A552" s="7" t="s">
        <v>999</v>
      </c>
      <c r="B552" s="8" t="s">
        <v>79</v>
      </c>
      <c r="C552" s="8" t="s">
        <v>1012</v>
      </c>
      <c r="D552" s="8" t="s">
        <v>13</v>
      </c>
      <c r="E552" s="9">
        <v>45204</v>
      </c>
      <c r="F552" s="10" t="s">
        <v>952</v>
      </c>
      <c r="G552" s="10" t="s">
        <v>953</v>
      </c>
      <c r="H552" s="10" t="s">
        <v>1001</v>
      </c>
      <c r="I552" s="11"/>
    </row>
    <row r="553" spans="1:9" s="8" customFormat="1" ht="15" customHeight="1" x14ac:dyDescent="0.25">
      <c r="A553" s="7" t="s">
        <v>999</v>
      </c>
      <c r="B553" s="8" t="s">
        <v>79</v>
      </c>
      <c r="C553" s="8" t="s">
        <v>1013</v>
      </c>
      <c r="D553" s="8" t="s">
        <v>13</v>
      </c>
      <c r="E553" s="9">
        <v>45189</v>
      </c>
      <c r="F553" s="10" t="s">
        <v>952</v>
      </c>
      <c r="G553" s="10" t="s">
        <v>953</v>
      </c>
      <c r="H553" s="10" t="s">
        <v>1001</v>
      </c>
      <c r="I553" s="11"/>
    </row>
    <row r="554" spans="1:9" s="8" customFormat="1" ht="15" customHeight="1" x14ac:dyDescent="0.25">
      <c r="A554" s="7" t="s">
        <v>999</v>
      </c>
      <c r="B554" s="8" t="s">
        <v>79</v>
      </c>
      <c r="C554" s="8" t="s">
        <v>1014</v>
      </c>
      <c r="D554" s="8" t="s">
        <v>13</v>
      </c>
      <c r="E554" s="9">
        <v>45189</v>
      </c>
      <c r="F554" s="10" t="s">
        <v>952</v>
      </c>
      <c r="G554" s="10" t="s">
        <v>953</v>
      </c>
      <c r="H554" s="10" t="s">
        <v>1001</v>
      </c>
      <c r="I554" s="11"/>
    </row>
    <row r="555" spans="1:9" s="8" customFormat="1" ht="15" customHeight="1" x14ac:dyDescent="0.25">
      <c r="A555" s="7" t="s">
        <v>999</v>
      </c>
      <c r="B555" s="8" t="s">
        <v>79</v>
      </c>
      <c r="C555" s="8" t="s">
        <v>1015</v>
      </c>
      <c r="D555" s="8" t="s">
        <v>13</v>
      </c>
      <c r="E555" s="9">
        <v>45196</v>
      </c>
      <c r="F555" s="10" t="s">
        <v>952</v>
      </c>
      <c r="G555" s="10" t="s">
        <v>953</v>
      </c>
      <c r="H555" s="10" t="s">
        <v>1001</v>
      </c>
      <c r="I555" s="11"/>
    </row>
    <row r="556" spans="1:9" s="8" customFormat="1" ht="15" customHeight="1" x14ac:dyDescent="0.25">
      <c r="A556" s="7" t="s">
        <v>999</v>
      </c>
      <c r="B556" s="8" t="s">
        <v>79</v>
      </c>
      <c r="C556" s="8" t="s">
        <v>1016</v>
      </c>
      <c r="D556" s="8" t="s">
        <v>13</v>
      </c>
      <c r="E556" s="9">
        <v>45196</v>
      </c>
      <c r="F556" s="10" t="s">
        <v>952</v>
      </c>
      <c r="G556" s="10" t="s">
        <v>953</v>
      </c>
      <c r="H556" s="10" t="s">
        <v>1001</v>
      </c>
      <c r="I556" s="11"/>
    </row>
    <row r="557" spans="1:9" s="8" customFormat="1" ht="15" customHeight="1" x14ac:dyDescent="0.25">
      <c r="A557" s="7" t="s">
        <v>999</v>
      </c>
      <c r="B557" s="8" t="s">
        <v>79</v>
      </c>
      <c r="C557" s="8" t="s">
        <v>1017</v>
      </c>
      <c r="D557" s="8" t="s">
        <v>13</v>
      </c>
      <c r="E557" s="9">
        <v>45196</v>
      </c>
      <c r="F557" s="10" t="s">
        <v>952</v>
      </c>
      <c r="G557" s="10" t="s">
        <v>953</v>
      </c>
      <c r="H557" s="10" t="s">
        <v>1001</v>
      </c>
      <c r="I557" s="11"/>
    </row>
    <row r="558" spans="1:9" s="8" customFormat="1" ht="15" customHeight="1" x14ac:dyDescent="0.25">
      <c r="A558" s="7" t="s">
        <v>999</v>
      </c>
      <c r="B558" s="8" t="s">
        <v>79</v>
      </c>
      <c r="C558" s="8" t="s">
        <v>1018</v>
      </c>
      <c r="D558" s="8" t="s">
        <v>13</v>
      </c>
      <c r="E558" s="9">
        <v>45175</v>
      </c>
      <c r="F558" s="10" t="s">
        <v>952</v>
      </c>
      <c r="G558" s="10" t="s">
        <v>953</v>
      </c>
      <c r="H558" s="10" t="s">
        <v>1001</v>
      </c>
      <c r="I558" s="11"/>
    </row>
    <row r="559" spans="1:9" s="8" customFormat="1" ht="15" customHeight="1" x14ac:dyDescent="0.25">
      <c r="A559" s="7" t="s">
        <v>999</v>
      </c>
      <c r="B559" s="8" t="s">
        <v>79</v>
      </c>
      <c r="C559" s="8" t="s">
        <v>1019</v>
      </c>
      <c r="D559" s="8" t="s">
        <v>13</v>
      </c>
      <c r="E559" s="9">
        <v>45175</v>
      </c>
      <c r="F559" s="10" t="s">
        <v>952</v>
      </c>
      <c r="G559" s="10" t="s">
        <v>953</v>
      </c>
      <c r="H559" s="10" t="s">
        <v>1001</v>
      </c>
      <c r="I559" s="11"/>
    </row>
    <row r="560" spans="1:9" s="8" customFormat="1" ht="27.75" customHeight="1" x14ac:dyDescent="0.25">
      <c r="A560" s="7" t="s">
        <v>1020</v>
      </c>
      <c r="B560" s="8" t="s">
        <v>79</v>
      </c>
      <c r="C560" s="8" t="s">
        <v>1021</v>
      </c>
      <c r="D560" s="8" t="s">
        <v>13</v>
      </c>
      <c r="E560" s="9">
        <v>45189</v>
      </c>
      <c r="F560" s="10" t="s">
        <v>952</v>
      </c>
      <c r="G560" s="10" t="s">
        <v>953</v>
      </c>
      <c r="H560" s="10" t="s">
        <v>1022</v>
      </c>
      <c r="I560" s="11"/>
    </row>
    <row r="561" spans="1:9" s="8" customFormat="1" ht="27.75" customHeight="1" x14ac:dyDescent="0.25">
      <c r="A561" s="7" t="s">
        <v>1023</v>
      </c>
      <c r="B561" s="8" t="s">
        <v>79</v>
      </c>
      <c r="C561" s="8" t="s">
        <v>1024</v>
      </c>
      <c r="D561" s="8" t="s">
        <v>13</v>
      </c>
      <c r="E561" s="9">
        <v>45189</v>
      </c>
      <c r="F561" s="10" t="s">
        <v>952</v>
      </c>
      <c r="G561" s="10" t="s">
        <v>953</v>
      </c>
      <c r="H561" s="10" t="s">
        <v>1025</v>
      </c>
      <c r="I561" s="11"/>
    </row>
    <row r="562" spans="1:9" s="8" customFormat="1" ht="27.75" customHeight="1" x14ac:dyDescent="0.25">
      <c r="A562" s="7" t="s">
        <v>1026</v>
      </c>
      <c r="B562" s="8" t="s">
        <v>79</v>
      </c>
      <c r="C562" s="8" t="s">
        <v>1027</v>
      </c>
      <c r="D562" s="8" t="s">
        <v>13</v>
      </c>
      <c r="E562" s="9">
        <v>45189</v>
      </c>
      <c r="F562" s="10" t="s">
        <v>952</v>
      </c>
      <c r="G562" s="10" t="s">
        <v>953</v>
      </c>
      <c r="H562" s="10" t="s">
        <v>1028</v>
      </c>
      <c r="I562" s="11"/>
    </row>
    <row r="563" spans="1:9" s="8" customFormat="1" ht="15" customHeight="1" x14ac:dyDescent="0.25">
      <c r="A563" s="7" t="s">
        <v>1029</v>
      </c>
      <c r="B563" s="8" t="s">
        <v>58</v>
      </c>
      <c r="C563" s="8" t="s">
        <v>1030</v>
      </c>
      <c r="D563" s="8" t="s">
        <v>13</v>
      </c>
      <c r="E563" s="9">
        <v>42758</v>
      </c>
      <c r="F563" s="10" t="s">
        <v>60</v>
      </c>
      <c r="G563" s="10"/>
      <c r="H563" s="10"/>
      <c r="I563" s="11"/>
    </row>
    <row r="564" spans="1:9" s="8" customFormat="1" ht="15" customHeight="1" x14ac:dyDescent="0.25">
      <c r="A564" s="7" t="s">
        <v>1031</v>
      </c>
      <c r="B564" s="8" t="s">
        <v>156</v>
      </c>
      <c r="C564" s="8" t="s">
        <v>1032</v>
      </c>
      <c r="D564" s="8" t="s">
        <v>13</v>
      </c>
      <c r="E564" s="9">
        <v>43439</v>
      </c>
      <c r="F564" s="10" t="s">
        <v>60</v>
      </c>
      <c r="G564" s="10" t="s">
        <v>168</v>
      </c>
      <c r="H564" s="10" t="s">
        <v>1033</v>
      </c>
      <c r="I564" s="11"/>
    </row>
    <row r="565" spans="1:9" s="8" customFormat="1" ht="15" customHeight="1" x14ac:dyDescent="0.25">
      <c r="A565" s="7" t="s">
        <v>1031</v>
      </c>
      <c r="B565" s="8" t="s">
        <v>156</v>
      </c>
      <c r="C565" s="8" t="s">
        <v>1034</v>
      </c>
      <c r="D565" s="8" t="s">
        <v>13</v>
      </c>
      <c r="E565" s="9">
        <v>43452</v>
      </c>
      <c r="F565" s="10" t="s">
        <v>60</v>
      </c>
      <c r="G565" s="10" t="s">
        <v>168</v>
      </c>
      <c r="H565" s="10" t="s">
        <v>1033</v>
      </c>
      <c r="I565" s="11"/>
    </row>
    <row r="566" spans="1:9" s="8" customFormat="1" ht="15" customHeight="1" x14ac:dyDescent="0.25">
      <c r="A566" s="7" t="s">
        <v>1035</v>
      </c>
      <c r="B566" s="8" t="s">
        <v>79</v>
      </c>
      <c r="C566" s="8" t="s">
        <v>1036</v>
      </c>
      <c r="D566" s="8" t="s">
        <v>13</v>
      </c>
      <c r="E566" s="9">
        <v>35034</v>
      </c>
      <c r="F566" s="10" t="s">
        <v>60</v>
      </c>
      <c r="G566" s="10" t="s">
        <v>1037</v>
      </c>
      <c r="H566" s="10" t="s">
        <v>1037</v>
      </c>
      <c r="I566" s="11"/>
    </row>
    <row r="567" spans="1:9" s="8" customFormat="1" ht="15" customHeight="1" x14ac:dyDescent="0.25">
      <c r="A567" s="7" t="s">
        <v>1035</v>
      </c>
      <c r="B567" s="8" t="s">
        <v>79</v>
      </c>
      <c r="C567" s="8" t="s">
        <v>1038</v>
      </c>
      <c r="D567" s="8" t="s">
        <v>13</v>
      </c>
      <c r="E567" s="9">
        <v>35521</v>
      </c>
      <c r="F567" s="10" t="s">
        <v>60</v>
      </c>
      <c r="G567" s="10" t="s">
        <v>1037</v>
      </c>
      <c r="H567" s="10" t="s">
        <v>1037</v>
      </c>
      <c r="I567" s="11"/>
    </row>
    <row r="568" spans="1:9" s="8" customFormat="1" ht="15" customHeight="1" x14ac:dyDescent="0.25">
      <c r="A568" s="7" t="s">
        <v>1035</v>
      </c>
      <c r="B568" s="8" t="s">
        <v>852</v>
      </c>
      <c r="C568" s="8" t="s">
        <v>1039</v>
      </c>
      <c r="D568" s="8" t="s">
        <v>13</v>
      </c>
      <c r="E568" s="9">
        <v>35855</v>
      </c>
      <c r="F568" s="10" t="s">
        <v>60</v>
      </c>
      <c r="G568" s="10" t="s">
        <v>1037</v>
      </c>
      <c r="H568" s="10" t="s">
        <v>1037</v>
      </c>
      <c r="I568" s="11"/>
    </row>
    <row r="569" spans="1:9" s="8" customFormat="1" ht="15" customHeight="1" x14ac:dyDescent="0.25">
      <c r="A569" s="7" t="s">
        <v>1035</v>
      </c>
      <c r="B569" s="8" t="s">
        <v>79</v>
      </c>
      <c r="C569" s="8" t="s">
        <v>1040</v>
      </c>
      <c r="D569" s="8" t="s">
        <v>13</v>
      </c>
      <c r="E569" s="9">
        <v>36008</v>
      </c>
      <c r="F569" s="10" t="s">
        <v>60</v>
      </c>
      <c r="G569" s="10" t="s">
        <v>1037</v>
      </c>
      <c r="H569" s="10" t="s">
        <v>1037</v>
      </c>
      <c r="I569" s="11"/>
    </row>
    <row r="570" spans="1:9" s="8" customFormat="1" ht="15" customHeight="1" x14ac:dyDescent="0.25">
      <c r="A570" s="7" t="s">
        <v>1041</v>
      </c>
      <c r="B570" s="8" t="s">
        <v>515</v>
      </c>
      <c r="C570" s="8" t="s">
        <v>1042</v>
      </c>
      <c r="D570" s="8" t="s">
        <v>13</v>
      </c>
      <c r="E570" s="9">
        <v>37987</v>
      </c>
      <c r="F570" s="10" t="s">
        <v>60</v>
      </c>
      <c r="G570" s="10" t="s">
        <v>145</v>
      </c>
      <c r="H570" s="10" t="s">
        <v>145</v>
      </c>
      <c r="I570" s="11"/>
    </row>
    <row r="571" spans="1:9" s="8" customFormat="1" ht="15" customHeight="1" x14ac:dyDescent="0.25">
      <c r="A571" s="7" t="s">
        <v>1043</v>
      </c>
      <c r="B571" s="8" t="s">
        <v>515</v>
      </c>
      <c r="C571" s="8" t="s">
        <v>1044</v>
      </c>
      <c r="D571" s="8" t="s">
        <v>13</v>
      </c>
      <c r="E571" s="9">
        <v>36892</v>
      </c>
      <c r="F571" s="10" t="s">
        <v>60</v>
      </c>
      <c r="G571" s="10" t="s">
        <v>145</v>
      </c>
      <c r="H571" s="10" t="s">
        <v>145</v>
      </c>
      <c r="I571" s="11"/>
    </row>
    <row r="572" spans="1:9" s="8" customFormat="1" ht="15" customHeight="1" x14ac:dyDescent="0.25">
      <c r="A572" s="7" t="s">
        <v>1045</v>
      </c>
      <c r="B572" s="8" t="s">
        <v>58</v>
      </c>
      <c r="C572" s="8" t="s">
        <v>1046</v>
      </c>
      <c r="D572" s="8" t="s">
        <v>13</v>
      </c>
      <c r="E572" s="9">
        <v>42096</v>
      </c>
      <c r="F572" s="10" t="s">
        <v>60</v>
      </c>
      <c r="G572" s="10"/>
      <c r="H572" s="10"/>
      <c r="I572" s="11"/>
    </row>
    <row r="573" spans="1:9" s="8" customFormat="1" ht="15" customHeight="1" x14ac:dyDescent="0.25">
      <c r="A573" s="7" t="s">
        <v>1047</v>
      </c>
      <c r="B573" s="8" t="s">
        <v>92</v>
      </c>
      <c r="C573" s="8" t="s">
        <v>1048</v>
      </c>
      <c r="D573" s="8" t="s">
        <v>13</v>
      </c>
      <c r="E573" s="9">
        <v>37505</v>
      </c>
      <c r="F573" s="10" t="s">
        <v>60</v>
      </c>
      <c r="G573" s="10"/>
      <c r="H573" s="10"/>
      <c r="I573" s="11"/>
    </row>
    <row r="574" spans="1:9" s="8" customFormat="1" ht="15" customHeight="1" x14ac:dyDescent="0.25">
      <c r="A574" s="7" t="s">
        <v>1047</v>
      </c>
      <c r="B574" s="8" t="s">
        <v>92</v>
      </c>
      <c r="C574" s="8" t="s">
        <v>1049</v>
      </c>
      <c r="D574" s="8" t="s">
        <v>13</v>
      </c>
      <c r="E574" s="9">
        <v>37505</v>
      </c>
      <c r="F574" s="10" t="s">
        <v>60</v>
      </c>
      <c r="G574" s="10"/>
      <c r="H574" s="10"/>
      <c r="I574" s="11"/>
    </row>
    <row r="575" spans="1:9" s="8" customFormat="1" ht="15" customHeight="1" x14ac:dyDescent="0.25">
      <c r="A575" s="7" t="s">
        <v>1050</v>
      </c>
      <c r="B575" s="8" t="s">
        <v>92</v>
      </c>
      <c r="C575" s="8" t="s">
        <v>1051</v>
      </c>
      <c r="D575" s="8" t="s">
        <v>13</v>
      </c>
      <c r="E575" s="9">
        <v>37226</v>
      </c>
      <c r="F575" s="10"/>
      <c r="G575" s="10"/>
      <c r="H575" s="10"/>
      <c r="I575" s="11"/>
    </row>
    <row r="576" spans="1:9" s="8" customFormat="1" ht="15" customHeight="1" x14ac:dyDescent="0.25">
      <c r="A576" s="7" t="s">
        <v>1052</v>
      </c>
      <c r="B576" s="8" t="s">
        <v>79</v>
      </c>
      <c r="C576" s="8" t="s">
        <v>1053</v>
      </c>
      <c r="D576" s="8" t="s">
        <v>13</v>
      </c>
      <c r="E576" s="9">
        <v>43194</v>
      </c>
      <c r="F576" s="10" t="s">
        <v>41</v>
      </c>
      <c r="G576" s="10" t="s">
        <v>1054</v>
      </c>
      <c r="H576" s="10" t="s">
        <v>1055</v>
      </c>
      <c r="I576" s="11"/>
    </row>
    <row r="577" spans="1:9" s="8" customFormat="1" ht="15" customHeight="1" x14ac:dyDescent="0.25">
      <c r="A577" s="7" t="s">
        <v>1056</v>
      </c>
      <c r="B577" s="8" t="s">
        <v>92</v>
      </c>
      <c r="C577" s="8" t="s">
        <v>1057</v>
      </c>
      <c r="D577" s="8" t="s">
        <v>13</v>
      </c>
      <c r="E577" s="9">
        <v>43194</v>
      </c>
      <c r="F577" s="10" t="s">
        <v>41</v>
      </c>
      <c r="G577" s="10" t="s">
        <v>1058</v>
      </c>
      <c r="H577" s="10" t="s">
        <v>1059</v>
      </c>
      <c r="I577" s="11"/>
    </row>
    <row r="578" spans="1:9" s="8" customFormat="1" ht="15" customHeight="1" x14ac:dyDescent="0.25">
      <c r="A578" s="7" t="s">
        <v>1056</v>
      </c>
      <c r="B578" s="8" t="s">
        <v>92</v>
      </c>
      <c r="C578" s="8" t="s">
        <v>1060</v>
      </c>
      <c r="D578" s="8" t="s">
        <v>13</v>
      </c>
      <c r="E578" s="9">
        <v>43186</v>
      </c>
      <c r="F578" s="10" t="s">
        <v>41</v>
      </c>
      <c r="G578" s="10" t="s">
        <v>1058</v>
      </c>
      <c r="H578" s="10" t="s">
        <v>1059</v>
      </c>
      <c r="I578" s="11"/>
    </row>
    <row r="579" spans="1:9" s="8" customFormat="1" ht="15" customHeight="1" x14ac:dyDescent="0.25">
      <c r="A579" s="7" t="s">
        <v>1056</v>
      </c>
      <c r="B579" s="8" t="s">
        <v>92</v>
      </c>
      <c r="C579" s="8" t="s">
        <v>1061</v>
      </c>
      <c r="D579" s="8" t="s">
        <v>13</v>
      </c>
      <c r="E579" s="9">
        <v>43194</v>
      </c>
      <c r="F579" s="10" t="s">
        <v>41</v>
      </c>
      <c r="G579" s="10" t="s">
        <v>1058</v>
      </c>
      <c r="H579" s="10" t="s">
        <v>1059</v>
      </c>
      <c r="I579" s="11"/>
    </row>
    <row r="580" spans="1:9" s="8" customFormat="1" ht="15" customHeight="1" x14ac:dyDescent="0.25">
      <c r="A580" s="7" t="s">
        <v>1056</v>
      </c>
      <c r="B580" s="8" t="s">
        <v>92</v>
      </c>
      <c r="C580" s="8" t="s">
        <v>1062</v>
      </c>
      <c r="D580" s="8" t="s">
        <v>13</v>
      </c>
      <c r="E580" s="9">
        <v>43194</v>
      </c>
      <c r="F580" s="10" t="s">
        <v>41</v>
      </c>
      <c r="G580" s="10" t="s">
        <v>1058</v>
      </c>
      <c r="H580" s="10" t="s">
        <v>1059</v>
      </c>
      <c r="I580" s="11"/>
    </row>
    <row r="581" spans="1:9" s="8" customFormat="1" ht="15" customHeight="1" x14ac:dyDescent="0.25">
      <c r="A581" s="7" t="s">
        <v>1056</v>
      </c>
      <c r="B581" s="8" t="s">
        <v>92</v>
      </c>
      <c r="C581" s="8" t="s">
        <v>1063</v>
      </c>
      <c r="D581" s="8" t="s">
        <v>13</v>
      </c>
      <c r="E581" s="9">
        <v>43194</v>
      </c>
      <c r="F581" s="10" t="s">
        <v>41</v>
      </c>
      <c r="G581" s="10" t="s">
        <v>1058</v>
      </c>
      <c r="H581" s="10" t="s">
        <v>1059</v>
      </c>
      <c r="I581" s="11"/>
    </row>
    <row r="582" spans="1:9" s="8" customFormat="1" ht="15" customHeight="1" x14ac:dyDescent="0.25">
      <c r="A582" s="7" t="s">
        <v>1056</v>
      </c>
      <c r="B582" s="8" t="s">
        <v>92</v>
      </c>
      <c r="C582" s="8" t="s">
        <v>1064</v>
      </c>
      <c r="D582" s="8" t="s">
        <v>13</v>
      </c>
      <c r="E582" s="9">
        <v>43188</v>
      </c>
      <c r="F582" s="10" t="s">
        <v>41</v>
      </c>
      <c r="G582" s="10" t="s">
        <v>1058</v>
      </c>
      <c r="H582" s="10" t="s">
        <v>1059</v>
      </c>
      <c r="I582" s="11"/>
    </row>
    <row r="583" spans="1:9" s="8" customFormat="1" ht="15" customHeight="1" x14ac:dyDescent="0.25">
      <c r="A583" s="7" t="s">
        <v>1056</v>
      </c>
      <c r="B583" s="8" t="s">
        <v>92</v>
      </c>
      <c r="C583" s="8" t="s">
        <v>1065</v>
      </c>
      <c r="D583" s="8" t="s">
        <v>13</v>
      </c>
      <c r="E583" s="9">
        <v>43188</v>
      </c>
      <c r="F583" s="10" t="s">
        <v>41</v>
      </c>
      <c r="G583" s="10" t="s">
        <v>1058</v>
      </c>
      <c r="H583" s="10" t="s">
        <v>1059</v>
      </c>
      <c r="I583" s="11"/>
    </row>
    <row r="584" spans="1:9" s="8" customFormat="1" ht="15" customHeight="1" x14ac:dyDescent="0.25">
      <c r="A584" s="7" t="s">
        <v>1056</v>
      </c>
      <c r="B584" s="8" t="s">
        <v>92</v>
      </c>
      <c r="C584" s="8" t="s">
        <v>1066</v>
      </c>
      <c r="D584" s="8" t="s">
        <v>13</v>
      </c>
      <c r="E584" s="9">
        <v>43186</v>
      </c>
      <c r="F584" s="10" t="s">
        <v>41</v>
      </c>
      <c r="G584" s="10" t="s">
        <v>1058</v>
      </c>
      <c r="H584" s="10" t="s">
        <v>1059</v>
      </c>
      <c r="I584" s="11"/>
    </row>
    <row r="585" spans="1:9" s="8" customFormat="1" ht="15" customHeight="1" x14ac:dyDescent="0.25">
      <c r="A585" s="7" t="s">
        <v>1067</v>
      </c>
      <c r="B585" s="8" t="s">
        <v>79</v>
      </c>
      <c r="C585" s="8" t="s">
        <v>1068</v>
      </c>
      <c r="D585" s="8" t="s">
        <v>13</v>
      </c>
      <c r="E585" s="9">
        <v>43188</v>
      </c>
      <c r="F585" s="10" t="s">
        <v>41</v>
      </c>
      <c r="G585" s="10" t="s">
        <v>1069</v>
      </c>
      <c r="H585" s="10" t="s">
        <v>1070</v>
      </c>
      <c r="I585" s="11"/>
    </row>
    <row r="586" spans="1:9" s="8" customFormat="1" ht="15" customHeight="1" x14ac:dyDescent="0.25">
      <c r="A586" s="7" t="s">
        <v>1067</v>
      </c>
      <c r="B586" s="8" t="s">
        <v>79</v>
      </c>
      <c r="C586" s="8" t="s">
        <v>1071</v>
      </c>
      <c r="D586" s="8" t="s">
        <v>13</v>
      </c>
      <c r="E586" s="9">
        <v>43186</v>
      </c>
      <c r="F586" s="10" t="s">
        <v>41</v>
      </c>
      <c r="G586" s="10" t="s">
        <v>1069</v>
      </c>
      <c r="H586" s="10" t="s">
        <v>1070</v>
      </c>
      <c r="I586" s="11"/>
    </row>
    <row r="587" spans="1:9" s="8" customFormat="1" ht="15" customHeight="1" x14ac:dyDescent="0.25">
      <c r="A587" s="7" t="s">
        <v>1072</v>
      </c>
      <c r="B587" s="8" t="s">
        <v>79</v>
      </c>
      <c r="C587" s="8" t="s">
        <v>1073</v>
      </c>
      <c r="D587" s="8" t="s">
        <v>13</v>
      </c>
      <c r="E587" s="9">
        <v>43186</v>
      </c>
      <c r="F587" s="10" t="s">
        <v>41</v>
      </c>
      <c r="G587" s="10" t="s">
        <v>1074</v>
      </c>
      <c r="H587" s="10" t="s">
        <v>1075</v>
      </c>
      <c r="I587" s="11"/>
    </row>
    <row r="588" spans="1:9" s="8" customFormat="1" ht="30" customHeight="1" x14ac:dyDescent="0.25">
      <c r="A588" s="7" t="s">
        <v>1076</v>
      </c>
      <c r="B588" s="8" t="s">
        <v>1077</v>
      </c>
      <c r="C588" s="8" t="s">
        <v>1078</v>
      </c>
      <c r="D588" s="8" t="s">
        <v>13</v>
      </c>
      <c r="E588" s="9">
        <v>40906</v>
      </c>
      <c r="F588" s="10" t="s">
        <v>41</v>
      </c>
      <c r="G588" s="10" t="s">
        <v>104</v>
      </c>
      <c r="H588" s="10" t="s">
        <v>1079</v>
      </c>
      <c r="I588" s="11"/>
    </row>
    <row r="589" spans="1:9" s="8" customFormat="1" ht="15" customHeight="1" x14ac:dyDescent="0.25">
      <c r="A589" s="7" t="s">
        <v>1080</v>
      </c>
      <c r="B589" s="8" t="s">
        <v>79</v>
      </c>
      <c r="C589" s="8" t="s">
        <v>1081</v>
      </c>
      <c r="D589" s="8" t="s">
        <v>13</v>
      </c>
      <c r="E589" s="9">
        <v>40588</v>
      </c>
      <c r="F589" s="10" t="s">
        <v>41</v>
      </c>
      <c r="G589" s="10" t="s">
        <v>104</v>
      </c>
      <c r="H589" s="10" t="s">
        <v>1082</v>
      </c>
      <c r="I589" s="11"/>
    </row>
    <row r="590" spans="1:9" s="8" customFormat="1" ht="15" customHeight="1" x14ac:dyDescent="0.25">
      <c r="A590" s="7" t="s">
        <v>1080</v>
      </c>
      <c r="B590" s="8" t="s">
        <v>79</v>
      </c>
      <c r="C590" s="8" t="s">
        <v>1083</v>
      </c>
      <c r="D590" s="8" t="s">
        <v>13</v>
      </c>
      <c r="E590" s="9">
        <v>40588</v>
      </c>
      <c r="F590" s="10" t="s">
        <v>41</v>
      </c>
      <c r="G590" s="10" t="s">
        <v>104</v>
      </c>
      <c r="H590" s="10" t="s">
        <v>1082</v>
      </c>
      <c r="I590" s="11"/>
    </row>
    <row r="591" spans="1:9" s="8" customFormat="1" ht="15" customHeight="1" x14ac:dyDescent="0.25">
      <c r="A591" s="7" t="s">
        <v>1080</v>
      </c>
      <c r="B591" s="8" t="s">
        <v>79</v>
      </c>
      <c r="C591" s="8" t="s">
        <v>1084</v>
      </c>
      <c r="D591" s="8" t="s">
        <v>13</v>
      </c>
      <c r="E591" s="9">
        <v>40588</v>
      </c>
      <c r="F591" s="10" t="s">
        <v>41</v>
      </c>
      <c r="G591" s="10" t="s">
        <v>104</v>
      </c>
      <c r="H591" s="10" t="s">
        <v>1082</v>
      </c>
      <c r="I591" s="11"/>
    </row>
    <row r="592" spans="1:9" s="8" customFormat="1" ht="15" customHeight="1" x14ac:dyDescent="0.25">
      <c r="A592" s="7" t="s">
        <v>1080</v>
      </c>
      <c r="B592" s="8" t="s">
        <v>79</v>
      </c>
      <c r="C592" s="8" t="s">
        <v>1085</v>
      </c>
      <c r="D592" s="8" t="s">
        <v>13</v>
      </c>
      <c r="E592" s="9">
        <v>40588</v>
      </c>
      <c r="F592" s="10" t="s">
        <v>41</v>
      </c>
      <c r="G592" s="10" t="s">
        <v>104</v>
      </c>
      <c r="H592" s="10" t="s">
        <v>1082</v>
      </c>
      <c r="I592" s="11"/>
    </row>
    <row r="593" spans="1:9" s="8" customFormat="1" ht="15" customHeight="1" x14ac:dyDescent="0.25">
      <c r="A593" s="7" t="s">
        <v>1080</v>
      </c>
      <c r="B593" s="8" t="s">
        <v>79</v>
      </c>
      <c r="C593" s="8" t="s">
        <v>1086</v>
      </c>
      <c r="D593" s="8" t="s">
        <v>13</v>
      </c>
      <c r="E593" s="9">
        <v>40585</v>
      </c>
      <c r="F593" s="10" t="s">
        <v>41</v>
      </c>
      <c r="G593" s="10" t="s">
        <v>104</v>
      </c>
      <c r="H593" s="10" t="s">
        <v>1082</v>
      </c>
      <c r="I593" s="11"/>
    </row>
    <row r="594" spans="1:9" s="8" customFormat="1" ht="15" customHeight="1" x14ac:dyDescent="0.25">
      <c r="A594" s="7" t="s">
        <v>1087</v>
      </c>
      <c r="B594" s="8" t="s">
        <v>110</v>
      </c>
      <c r="C594" s="8" t="s">
        <v>1088</v>
      </c>
      <c r="D594" s="8" t="s">
        <v>13</v>
      </c>
      <c r="E594" s="9">
        <v>40682</v>
      </c>
      <c r="F594" s="10" t="s">
        <v>41</v>
      </c>
      <c r="G594" s="10" t="s">
        <v>104</v>
      </c>
      <c r="H594" s="10" t="s">
        <v>1089</v>
      </c>
      <c r="I594" s="11"/>
    </row>
    <row r="595" spans="1:9" s="8" customFormat="1" ht="15" customHeight="1" x14ac:dyDescent="0.25">
      <c r="A595" s="7" t="s">
        <v>1090</v>
      </c>
      <c r="B595" s="8" t="s">
        <v>143</v>
      </c>
      <c r="C595" s="8" t="s">
        <v>1091</v>
      </c>
      <c r="D595" s="8" t="s">
        <v>13</v>
      </c>
      <c r="E595" s="9">
        <v>40595</v>
      </c>
      <c r="F595" s="10" t="s">
        <v>41</v>
      </c>
      <c r="G595" s="10" t="s">
        <v>1092</v>
      </c>
      <c r="H595" s="10" t="s">
        <v>1093</v>
      </c>
      <c r="I595" s="11"/>
    </row>
    <row r="596" spans="1:9" s="8" customFormat="1" ht="15" customHeight="1" x14ac:dyDescent="0.25">
      <c r="A596" s="7" t="s">
        <v>1094</v>
      </c>
      <c r="B596" s="8" t="s">
        <v>106</v>
      </c>
      <c r="C596" s="8" t="s">
        <v>1095</v>
      </c>
      <c r="D596" s="8" t="s">
        <v>13</v>
      </c>
      <c r="E596" s="9">
        <v>37578</v>
      </c>
      <c r="F596" s="10" t="s">
        <v>41</v>
      </c>
      <c r="G596" s="10" t="s">
        <v>1092</v>
      </c>
      <c r="H596" s="10" t="s">
        <v>1096</v>
      </c>
      <c r="I596" s="11"/>
    </row>
    <row r="597" spans="1:9" s="8" customFormat="1" ht="15" customHeight="1" x14ac:dyDescent="0.25">
      <c r="A597" s="7" t="s">
        <v>1097</v>
      </c>
      <c r="B597" s="8" t="s">
        <v>1098</v>
      </c>
      <c r="C597" s="8" t="s">
        <v>1099</v>
      </c>
      <c r="D597" s="8" t="s">
        <v>13</v>
      </c>
      <c r="E597" s="9">
        <v>43927</v>
      </c>
      <c r="F597" s="10" t="s">
        <v>41</v>
      </c>
      <c r="G597" s="10" t="s">
        <v>1100</v>
      </c>
      <c r="H597" s="10" t="s">
        <v>1101</v>
      </c>
      <c r="I597" s="11"/>
    </row>
    <row r="598" spans="1:9" s="8" customFormat="1" ht="15" customHeight="1" x14ac:dyDescent="0.25">
      <c r="A598" s="7" t="s">
        <v>1102</v>
      </c>
      <c r="B598" s="8" t="s">
        <v>114</v>
      </c>
      <c r="C598" s="8" t="s">
        <v>1103</v>
      </c>
      <c r="D598" s="8" t="s">
        <v>13</v>
      </c>
      <c r="E598" s="9">
        <v>40380</v>
      </c>
      <c r="F598" s="10" t="s">
        <v>41</v>
      </c>
      <c r="G598" s="10" t="s">
        <v>42</v>
      </c>
      <c r="H598" s="10" t="s">
        <v>42</v>
      </c>
      <c r="I598" s="11"/>
    </row>
    <row r="599" spans="1:9" s="8" customFormat="1" ht="15" customHeight="1" x14ac:dyDescent="0.25">
      <c r="A599" s="7" t="s">
        <v>1104</v>
      </c>
      <c r="B599" s="8" t="s">
        <v>58</v>
      </c>
      <c r="C599" s="8" t="s">
        <v>1105</v>
      </c>
      <c r="D599" s="8" t="s">
        <v>13</v>
      </c>
      <c r="E599" s="9">
        <v>43614</v>
      </c>
      <c r="F599" s="10" t="s">
        <v>41</v>
      </c>
      <c r="G599" s="10" t="s">
        <v>1106</v>
      </c>
      <c r="H599" s="10" t="s">
        <v>1107</v>
      </c>
      <c r="I599" s="11"/>
    </row>
    <row r="600" spans="1:9" s="8" customFormat="1" ht="15" customHeight="1" x14ac:dyDescent="0.25">
      <c r="A600" s="7" t="s">
        <v>1108</v>
      </c>
      <c r="B600" s="8" t="s">
        <v>472</v>
      </c>
      <c r="C600" s="8" t="s">
        <v>1109</v>
      </c>
      <c r="D600" s="8" t="s">
        <v>13</v>
      </c>
      <c r="E600" s="9">
        <v>39041</v>
      </c>
      <c r="F600" s="10" t="s">
        <v>1110</v>
      </c>
      <c r="G600" s="10" t="s">
        <v>1111</v>
      </c>
      <c r="H600" s="10" t="s">
        <v>1111</v>
      </c>
      <c r="I600" s="11"/>
    </row>
    <row r="601" spans="1:9" s="8" customFormat="1" ht="15" customHeight="1" x14ac:dyDescent="0.25">
      <c r="A601" s="7" t="s">
        <v>1112</v>
      </c>
      <c r="B601" s="8" t="s">
        <v>160</v>
      </c>
      <c r="C601" s="8" t="s">
        <v>1113</v>
      </c>
      <c r="D601" s="8" t="s">
        <v>13</v>
      </c>
      <c r="E601" s="9">
        <v>36892</v>
      </c>
      <c r="F601" s="10" t="s">
        <v>60</v>
      </c>
      <c r="G601" s="10" t="s">
        <v>168</v>
      </c>
      <c r="H601" s="10" t="s">
        <v>1114</v>
      </c>
      <c r="I601" s="11"/>
    </row>
    <row r="602" spans="1:9" s="8" customFormat="1" ht="15" customHeight="1" x14ac:dyDescent="0.25">
      <c r="A602" s="7" t="s">
        <v>1115</v>
      </c>
      <c r="B602" s="8" t="s">
        <v>160</v>
      </c>
      <c r="C602" s="8" t="s">
        <v>1116</v>
      </c>
      <c r="D602" s="8" t="s">
        <v>13</v>
      </c>
      <c r="E602" s="9">
        <v>39479</v>
      </c>
      <c r="F602" s="10" t="s">
        <v>60</v>
      </c>
      <c r="G602" s="10" t="s">
        <v>168</v>
      </c>
      <c r="H602" s="10" t="s">
        <v>206</v>
      </c>
      <c r="I602" s="11"/>
    </row>
    <row r="603" spans="1:9" s="8" customFormat="1" ht="15" customHeight="1" x14ac:dyDescent="0.25">
      <c r="A603" s="7" t="s">
        <v>1117</v>
      </c>
      <c r="B603" s="8" t="s">
        <v>156</v>
      </c>
      <c r="C603" s="8" t="s">
        <v>1118</v>
      </c>
      <c r="D603" s="8" t="s">
        <v>13</v>
      </c>
      <c r="E603" s="9">
        <v>39819</v>
      </c>
      <c r="F603" s="10" t="s">
        <v>60</v>
      </c>
      <c r="G603" s="10" t="s">
        <v>168</v>
      </c>
      <c r="H603" s="10" t="s">
        <v>206</v>
      </c>
      <c r="I603" s="11"/>
    </row>
    <row r="604" spans="1:9" s="8" customFormat="1" ht="15" customHeight="1" x14ac:dyDescent="0.25">
      <c r="A604" s="7" t="s">
        <v>1119</v>
      </c>
      <c r="B604" s="8" t="s">
        <v>160</v>
      </c>
      <c r="C604" s="8" t="s">
        <v>1120</v>
      </c>
      <c r="D604" s="8" t="s">
        <v>13</v>
      </c>
      <c r="E604" s="9">
        <v>39764</v>
      </c>
      <c r="F604" s="10" t="s">
        <v>60</v>
      </c>
      <c r="G604" s="10" t="s">
        <v>168</v>
      </c>
      <c r="H604" s="10" t="s">
        <v>206</v>
      </c>
      <c r="I604" s="11"/>
    </row>
    <row r="605" spans="1:9" s="8" customFormat="1" ht="15" customHeight="1" x14ac:dyDescent="0.25">
      <c r="A605" s="7" t="s">
        <v>1121</v>
      </c>
      <c r="B605" s="8" t="s">
        <v>156</v>
      </c>
      <c r="C605" s="8" t="s">
        <v>1122</v>
      </c>
      <c r="D605" s="8" t="s">
        <v>13</v>
      </c>
      <c r="E605" s="9">
        <v>39839</v>
      </c>
      <c r="F605" s="10" t="s">
        <v>60</v>
      </c>
      <c r="G605" s="10" t="s">
        <v>168</v>
      </c>
      <c r="H605" s="10" t="s">
        <v>223</v>
      </c>
      <c r="I605" s="11"/>
    </row>
    <row r="606" spans="1:9" s="8" customFormat="1" ht="15" customHeight="1" x14ac:dyDescent="0.25">
      <c r="A606" s="7" t="s">
        <v>1123</v>
      </c>
      <c r="B606" s="8" t="s">
        <v>156</v>
      </c>
      <c r="C606" s="8" t="s">
        <v>1124</v>
      </c>
      <c r="D606" s="8" t="s">
        <v>13</v>
      </c>
      <c r="E606" s="9">
        <v>42906</v>
      </c>
      <c r="F606" s="10" t="s">
        <v>60</v>
      </c>
      <c r="G606" s="10" t="s">
        <v>168</v>
      </c>
      <c r="H606" s="10" t="s">
        <v>1033</v>
      </c>
      <c r="I606" s="11"/>
    </row>
    <row r="607" spans="1:9" s="8" customFormat="1" ht="15" customHeight="1" x14ac:dyDescent="0.25">
      <c r="A607" s="7" t="s">
        <v>1123</v>
      </c>
      <c r="B607" s="8" t="s">
        <v>156</v>
      </c>
      <c r="C607" s="8" t="s">
        <v>1125</v>
      </c>
      <c r="D607" s="8" t="s">
        <v>13</v>
      </c>
      <c r="E607" s="9">
        <v>42908</v>
      </c>
      <c r="F607" s="10" t="s">
        <v>60</v>
      </c>
      <c r="G607" s="10" t="s">
        <v>168</v>
      </c>
      <c r="H607" s="10" t="s">
        <v>1033</v>
      </c>
      <c r="I607" s="11"/>
    </row>
    <row r="608" spans="1:9" s="8" customFormat="1" ht="15" customHeight="1" x14ac:dyDescent="0.25">
      <c r="A608" s="7" t="s">
        <v>1123</v>
      </c>
      <c r="B608" s="8" t="s">
        <v>156</v>
      </c>
      <c r="C608" s="8" t="s">
        <v>1126</v>
      </c>
      <c r="D608" s="8" t="s">
        <v>13</v>
      </c>
      <c r="E608" s="9">
        <v>42908</v>
      </c>
      <c r="F608" s="10" t="s">
        <v>60</v>
      </c>
      <c r="G608" s="10" t="s">
        <v>168</v>
      </c>
      <c r="H608" s="10" t="s">
        <v>1033</v>
      </c>
      <c r="I608" s="11"/>
    </row>
    <row r="609" spans="1:9" s="8" customFormat="1" ht="15" customHeight="1" x14ac:dyDescent="0.25">
      <c r="A609" s="7" t="s">
        <v>1127</v>
      </c>
      <c r="B609" s="8" t="s">
        <v>114</v>
      </c>
      <c r="C609" s="8" t="s">
        <v>1128</v>
      </c>
      <c r="D609" s="8" t="s">
        <v>13</v>
      </c>
      <c r="E609" s="9">
        <v>42877</v>
      </c>
      <c r="F609" s="10" t="s">
        <v>31</v>
      </c>
      <c r="G609" s="10" t="s">
        <v>32</v>
      </c>
      <c r="H609" s="10" t="s">
        <v>1129</v>
      </c>
      <c r="I609" s="11"/>
    </row>
    <row r="610" spans="1:9" s="8" customFormat="1" ht="15" customHeight="1" x14ac:dyDescent="0.25">
      <c r="A610" s="7" t="s">
        <v>1127</v>
      </c>
      <c r="B610" s="8" t="s">
        <v>114</v>
      </c>
      <c r="C610" s="8" t="s">
        <v>1130</v>
      </c>
      <c r="D610" s="8" t="s">
        <v>13</v>
      </c>
      <c r="E610" s="9">
        <v>42877</v>
      </c>
      <c r="F610" s="10" t="s">
        <v>31</v>
      </c>
      <c r="G610" s="10" t="s">
        <v>32</v>
      </c>
      <c r="H610" s="10" t="s">
        <v>1129</v>
      </c>
      <c r="I610" s="11"/>
    </row>
    <row r="611" spans="1:9" s="8" customFormat="1" ht="15" customHeight="1" x14ac:dyDescent="0.25">
      <c r="A611" s="7" t="s">
        <v>1131</v>
      </c>
      <c r="B611" s="8" t="s">
        <v>79</v>
      </c>
      <c r="C611" s="8" t="s">
        <v>1132</v>
      </c>
      <c r="D611" s="8" t="s">
        <v>13</v>
      </c>
      <c r="E611" s="9">
        <v>37488</v>
      </c>
      <c r="F611" s="10"/>
      <c r="G611" s="10"/>
      <c r="H611" s="10"/>
      <c r="I611" s="11"/>
    </row>
    <row r="612" spans="1:9" s="8" customFormat="1" ht="15" customHeight="1" x14ac:dyDescent="0.25">
      <c r="A612" s="7" t="s">
        <v>1133</v>
      </c>
      <c r="B612" s="8" t="s">
        <v>127</v>
      </c>
      <c r="C612" s="8" t="s">
        <v>1134</v>
      </c>
      <c r="D612" s="8" t="s">
        <v>13</v>
      </c>
      <c r="E612" s="9">
        <v>43440</v>
      </c>
      <c r="F612" s="10" t="s">
        <v>952</v>
      </c>
      <c r="G612" s="10" t="s">
        <v>1135</v>
      </c>
      <c r="H612" s="10" t="s">
        <v>1136</v>
      </c>
      <c r="I612" s="11"/>
    </row>
    <row r="613" spans="1:9" s="8" customFormat="1" ht="15" customHeight="1" x14ac:dyDescent="0.25">
      <c r="A613" s="7" t="s">
        <v>1137</v>
      </c>
      <c r="B613" s="8" t="s">
        <v>58</v>
      </c>
      <c r="C613" s="8" t="s">
        <v>1138</v>
      </c>
      <c r="D613" s="8" t="s">
        <v>13</v>
      </c>
      <c r="E613" s="9">
        <v>45824</v>
      </c>
      <c r="F613" s="10" t="s">
        <v>68</v>
      </c>
      <c r="G613" s="10"/>
      <c r="H613" s="10"/>
      <c r="I613" s="11"/>
    </row>
    <row r="614" spans="1:9" s="8" customFormat="1" ht="15" customHeight="1" x14ac:dyDescent="0.25">
      <c r="A614" s="7" t="s">
        <v>1137</v>
      </c>
      <c r="B614" s="8" t="s">
        <v>58</v>
      </c>
      <c r="C614" s="8" t="s">
        <v>1139</v>
      </c>
      <c r="D614" s="8" t="s">
        <v>13</v>
      </c>
      <c r="E614" s="9">
        <v>45827</v>
      </c>
      <c r="F614" s="10" t="s">
        <v>68</v>
      </c>
      <c r="G614" s="10"/>
      <c r="H614" s="10"/>
      <c r="I614" s="11"/>
    </row>
    <row r="615" spans="1:9" s="8" customFormat="1" ht="15" customHeight="1" x14ac:dyDescent="0.25">
      <c r="A615" s="7" t="s">
        <v>1137</v>
      </c>
      <c r="B615" s="8" t="s">
        <v>58</v>
      </c>
      <c r="C615" s="8" t="s">
        <v>1140</v>
      </c>
      <c r="D615" s="8" t="s">
        <v>13</v>
      </c>
      <c r="E615" s="9">
        <v>45824</v>
      </c>
      <c r="F615" s="10" t="s">
        <v>68</v>
      </c>
      <c r="G615" s="10"/>
      <c r="H615" s="10"/>
      <c r="I615" s="11"/>
    </row>
    <row r="616" spans="1:9" s="8" customFormat="1" ht="15" customHeight="1" x14ac:dyDescent="0.25">
      <c r="A616" s="7" t="s">
        <v>1137</v>
      </c>
      <c r="B616" s="8" t="s">
        <v>58</v>
      </c>
      <c r="C616" s="8" t="s">
        <v>1141</v>
      </c>
      <c r="D616" s="8" t="s">
        <v>13</v>
      </c>
      <c r="E616" s="9">
        <v>45824</v>
      </c>
      <c r="F616" s="10" t="s">
        <v>68</v>
      </c>
      <c r="G616" s="10"/>
      <c r="H616" s="10"/>
      <c r="I616" s="11"/>
    </row>
    <row r="617" spans="1:9" s="8" customFormat="1" ht="15" customHeight="1" x14ac:dyDescent="0.25">
      <c r="A617" s="7" t="s">
        <v>1137</v>
      </c>
      <c r="B617" s="8" t="s">
        <v>58</v>
      </c>
      <c r="C617" s="8" t="s">
        <v>1142</v>
      </c>
      <c r="D617" s="8" t="s">
        <v>13</v>
      </c>
      <c r="E617" s="9">
        <v>45827</v>
      </c>
      <c r="F617" s="10" t="s">
        <v>68</v>
      </c>
      <c r="G617" s="10"/>
      <c r="H617" s="10"/>
      <c r="I617" s="11"/>
    </row>
    <row r="618" spans="1:9" s="8" customFormat="1" ht="15" customHeight="1" x14ac:dyDescent="0.25">
      <c r="A618" s="7" t="s">
        <v>1137</v>
      </c>
      <c r="B618" s="8" t="s">
        <v>58</v>
      </c>
      <c r="C618" s="8" t="s">
        <v>1143</v>
      </c>
      <c r="D618" s="8" t="s">
        <v>13</v>
      </c>
      <c r="E618" s="9">
        <v>45825</v>
      </c>
      <c r="F618" s="10" t="s">
        <v>68</v>
      </c>
      <c r="G618" s="10"/>
      <c r="H618" s="10"/>
      <c r="I618" s="11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59"/>
  <sheetViews>
    <sheetView topLeftCell="A39" zoomScaleNormal="100" workbookViewId="0">
      <selection activeCell="B60" sqref="B60"/>
    </sheetView>
  </sheetViews>
  <sheetFormatPr defaultColWidth="8.7109375" defaultRowHeight="15" x14ac:dyDescent="0.25"/>
  <cols>
    <col min="1" max="1" width="90" customWidth="1"/>
    <col min="2" max="2" width="20" customWidth="1"/>
    <col min="6" max="6" width="86.28515625" customWidth="1"/>
  </cols>
  <sheetData>
    <row r="2" spans="1:6" ht="15" customHeight="1" x14ac:dyDescent="0.25">
      <c r="A2" s="12" t="s">
        <v>2</v>
      </c>
      <c r="B2" s="13" t="s">
        <v>1144</v>
      </c>
      <c r="F2" t="s">
        <v>1145</v>
      </c>
    </row>
    <row r="3" spans="1:6" ht="15" customHeight="1" x14ac:dyDescent="0.25">
      <c r="A3" s="14" t="s">
        <v>272</v>
      </c>
      <c r="B3" s="15">
        <v>84</v>
      </c>
    </row>
    <row r="4" spans="1:6" ht="15" customHeight="1" x14ac:dyDescent="0.25">
      <c r="A4" s="16" t="s">
        <v>239</v>
      </c>
      <c r="B4" s="17">
        <v>15</v>
      </c>
    </row>
    <row r="5" spans="1:6" ht="15" customHeight="1" x14ac:dyDescent="0.25">
      <c r="A5" s="16" t="s">
        <v>248</v>
      </c>
      <c r="B5" s="17">
        <v>10</v>
      </c>
    </row>
    <row r="6" spans="1:6" ht="15" customHeight="1" x14ac:dyDescent="0.25">
      <c r="A6" s="16" t="s">
        <v>439</v>
      </c>
      <c r="B6" s="17">
        <v>5</v>
      </c>
    </row>
    <row r="7" spans="1:6" ht="15" customHeight="1" x14ac:dyDescent="0.25">
      <c r="A7" s="16" t="s">
        <v>11</v>
      </c>
      <c r="B7" s="17">
        <v>13</v>
      </c>
    </row>
    <row r="8" spans="1:6" ht="15" customHeight="1" x14ac:dyDescent="0.25">
      <c r="A8" s="16" t="s">
        <v>114</v>
      </c>
      <c r="B8" s="18">
        <v>11</v>
      </c>
    </row>
    <row r="9" spans="1:6" ht="15" customHeight="1" x14ac:dyDescent="0.25">
      <c r="A9" s="19" t="s">
        <v>1146</v>
      </c>
      <c r="B9" s="20">
        <v>138</v>
      </c>
    </row>
    <row r="12" spans="1:6" ht="15" customHeight="1" x14ac:dyDescent="0.25">
      <c r="A12" s="12" t="s">
        <v>2</v>
      </c>
      <c r="B12" s="13" t="s">
        <v>1144</v>
      </c>
      <c r="F12" t="s">
        <v>1147</v>
      </c>
    </row>
    <row r="13" spans="1:6" ht="15" customHeight="1" x14ac:dyDescent="0.25">
      <c r="A13" s="14" t="s">
        <v>553</v>
      </c>
      <c r="B13" s="15">
        <v>4</v>
      </c>
    </row>
    <row r="14" spans="1:6" ht="15" customHeight="1" x14ac:dyDescent="0.25">
      <c r="A14" s="16" t="s">
        <v>84</v>
      </c>
      <c r="B14" s="17">
        <v>54</v>
      </c>
    </row>
    <row r="15" spans="1:6" ht="15" customHeight="1" x14ac:dyDescent="0.25">
      <c r="A15" s="16" t="s">
        <v>472</v>
      </c>
      <c r="B15" s="17">
        <v>11</v>
      </c>
    </row>
    <row r="16" spans="1:6" ht="15" customHeight="1" x14ac:dyDescent="0.25">
      <c r="A16" s="16" t="s">
        <v>95</v>
      </c>
      <c r="B16" s="17">
        <v>47</v>
      </c>
    </row>
    <row r="17" spans="1:6" ht="15" customHeight="1" x14ac:dyDescent="0.25">
      <c r="A17" s="16" t="s">
        <v>448</v>
      </c>
      <c r="B17" s="17">
        <v>69</v>
      </c>
    </row>
    <row r="18" spans="1:6" ht="15" customHeight="1" x14ac:dyDescent="0.25">
      <c r="A18" s="16" t="s">
        <v>702</v>
      </c>
      <c r="B18" s="18">
        <v>3</v>
      </c>
    </row>
    <row r="19" spans="1:6" ht="15" customHeight="1" x14ac:dyDescent="0.25">
      <c r="A19" s="19" t="s">
        <v>1146</v>
      </c>
      <c r="B19" s="20">
        <v>188</v>
      </c>
    </row>
    <row r="22" spans="1:6" ht="15" customHeight="1" x14ac:dyDescent="0.25">
      <c r="A22" s="12" t="s">
        <v>2</v>
      </c>
      <c r="B22" s="13" t="s">
        <v>1144</v>
      </c>
      <c r="F22" t="s">
        <v>1148</v>
      </c>
    </row>
    <row r="23" spans="1:6" ht="15" customHeight="1" x14ac:dyDescent="0.25">
      <c r="A23" s="14" t="s">
        <v>725</v>
      </c>
      <c r="B23" s="15">
        <v>2</v>
      </c>
    </row>
    <row r="24" spans="1:6" ht="15" customHeight="1" x14ac:dyDescent="0.25">
      <c r="A24" s="16" t="s">
        <v>106</v>
      </c>
      <c r="B24" s="17">
        <v>13</v>
      </c>
    </row>
    <row r="25" spans="1:6" ht="15" customHeight="1" x14ac:dyDescent="0.25">
      <c r="A25" s="16" t="s">
        <v>64</v>
      </c>
      <c r="B25" s="17">
        <v>10</v>
      </c>
    </row>
    <row r="26" spans="1:6" ht="15" customHeight="1" x14ac:dyDescent="0.25">
      <c r="A26" s="16" t="s">
        <v>110</v>
      </c>
      <c r="B26" s="17">
        <v>3</v>
      </c>
    </row>
    <row r="27" spans="1:6" ht="15" customHeight="1" x14ac:dyDescent="0.25">
      <c r="A27" s="16" t="s">
        <v>123</v>
      </c>
      <c r="B27" s="17">
        <v>2</v>
      </c>
    </row>
    <row r="28" spans="1:6" ht="15" customHeight="1" x14ac:dyDescent="0.25">
      <c r="A28" s="16" t="s">
        <v>127</v>
      </c>
      <c r="B28" s="17">
        <v>2</v>
      </c>
    </row>
    <row r="29" spans="1:6" ht="15" customHeight="1" x14ac:dyDescent="0.25">
      <c r="A29" s="16" t="s">
        <v>186</v>
      </c>
      <c r="B29" s="17">
        <v>1</v>
      </c>
    </row>
    <row r="30" spans="1:6" ht="15" customHeight="1" x14ac:dyDescent="0.25">
      <c r="A30" s="16" t="s">
        <v>58</v>
      </c>
      <c r="B30" s="17">
        <v>21</v>
      </c>
    </row>
    <row r="31" spans="1:6" ht="15" customHeight="1" x14ac:dyDescent="0.25">
      <c r="A31" s="16" t="s">
        <v>1098</v>
      </c>
      <c r="B31" s="17">
        <v>1</v>
      </c>
    </row>
    <row r="32" spans="1:6" ht="15" customHeight="1" x14ac:dyDescent="0.25">
      <c r="A32" s="16" t="s">
        <v>143</v>
      </c>
      <c r="B32" s="17">
        <v>11</v>
      </c>
    </row>
    <row r="33" spans="1:6" ht="15" customHeight="1" x14ac:dyDescent="0.25">
      <c r="A33" s="16" t="s">
        <v>1077</v>
      </c>
      <c r="B33" s="18">
        <v>1</v>
      </c>
    </row>
    <row r="34" spans="1:6" ht="15" customHeight="1" x14ac:dyDescent="0.25">
      <c r="A34" s="19" t="s">
        <v>1146</v>
      </c>
      <c r="B34" s="20">
        <v>67</v>
      </c>
    </row>
    <row r="38" spans="1:6" ht="75" customHeight="1" x14ac:dyDescent="0.25">
      <c r="A38" s="12" t="s">
        <v>2</v>
      </c>
      <c r="B38" s="13" t="s">
        <v>1144</v>
      </c>
      <c r="F38" s="10" t="s">
        <v>1149</v>
      </c>
    </row>
    <row r="39" spans="1:6" ht="15" customHeight="1" x14ac:dyDescent="0.25">
      <c r="A39" s="14" t="s">
        <v>79</v>
      </c>
      <c r="B39" s="15">
        <v>75</v>
      </c>
    </row>
    <row r="40" spans="1:6" ht="15" customHeight="1" x14ac:dyDescent="0.25">
      <c r="A40" s="16" t="s">
        <v>92</v>
      </c>
      <c r="B40" s="17">
        <v>80</v>
      </c>
    </row>
    <row r="41" spans="1:6" ht="15" customHeight="1" x14ac:dyDescent="0.25">
      <c r="A41" s="16" t="s">
        <v>515</v>
      </c>
      <c r="B41" s="17">
        <v>11</v>
      </c>
    </row>
    <row r="42" spans="1:6" ht="15" customHeight="1" x14ac:dyDescent="0.25">
      <c r="A42" s="16" t="s">
        <v>511</v>
      </c>
      <c r="B42" s="17">
        <v>2</v>
      </c>
    </row>
    <row r="43" spans="1:6" ht="15" customHeight="1" x14ac:dyDescent="0.25">
      <c r="A43" s="16" t="s">
        <v>852</v>
      </c>
      <c r="B43" s="18">
        <v>4</v>
      </c>
    </row>
    <row r="44" spans="1:6" ht="15" customHeight="1" x14ac:dyDescent="0.25">
      <c r="A44" s="19" t="s">
        <v>1146</v>
      </c>
      <c r="B44" s="20">
        <v>172</v>
      </c>
    </row>
    <row r="46" spans="1:6" ht="75" customHeight="1" x14ac:dyDescent="0.25">
      <c r="A46" s="12" t="s">
        <v>2</v>
      </c>
      <c r="B46" s="13" t="s">
        <v>1144</v>
      </c>
      <c r="F46" s="10" t="s">
        <v>1150</v>
      </c>
    </row>
    <row r="47" spans="1:6" ht="15" customHeight="1" x14ac:dyDescent="0.25">
      <c r="A47" s="14" t="s">
        <v>53</v>
      </c>
      <c r="B47" s="15">
        <v>5</v>
      </c>
    </row>
    <row r="48" spans="1:6" ht="15" customHeight="1" x14ac:dyDescent="0.25">
      <c r="A48" s="16" t="s">
        <v>160</v>
      </c>
      <c r="B48" s="17">
        <v>11</v>
      </c>
    </row>
    <row r="49" spans="1:2" ht="15" customHeight="1" x14ac:dyDescent="0.25">
      <c r="A49" s="16" t="s">
        <v>156</v>
      </c>
      <c r="B49" s="18">
        <v>36</v>
      </c>
    </row>
    <row r="50" spans="1:2" ht="15" customHeight="1" x14ac:dyDescent="0.25">
      <c r="A50" s="19" t="s">
        <v>1146</v>
      </c>
      <c r="B50" s="20">
        <v>52</v>
      </c>
    </row>
    <row r="52" spans="1:2" ht="15" customHeight="1" x14ac:dyDescent="0.25">
      <c r="A52" s="21" t="s">
        <v>1151</v>
      </c>
      <c r="B52" s="22">
        <f>SUM(B9,B19,B34,B44,B50)</f>
        <v>617</v>
      </c>
    </row>
    <row r="55" spans="1:2" ht="15" customHeight="1" x14ac:dyDescent="0.25">
      <c r="A55" s="23" t="s">
        <v>1152</v>
      </c>
      <c r="B55" s="24">
        <v>30</v>
      </c>
    </row>
    <row r="56" spans="1:2" ht="15" customHeight="1" x14ac:dyDescent="0.25">
      <c r="A56" s="25" t="s">
        <v>1153</v>
      </c>
      <c r="B56" s="26">
        <f>42+43</f>
        <v>85</v>
      </c>
    </row>
    <row r="57" spans="1:2" ht="15" customHeight="1" x14ac:dyDescent="0.25">
      <c r="A57" s="25" t="s">
        <v>1154</v>
      </c>
      <c r="B57" s="26">
        <v>113</v>
      </c>
    </row>
    <row r="58" spans="1:2" ht="15" customHeight="1" x14ac:dyDescent="0.25">
      <c r="A58" s="27" t="s">
        <v>1155</v>
      </c>
      <c r="B58" s="28">
        <v>617</v>
      </c>
    </row>
    <row r="59" spans="1:2" ht="15" customHeight="1" x14ac:dyDescent="0.25">
      <c r="A59" s="29"/>
      <c r="B59" s="29">
        <f>SUM(B55:B58)</f>
        <v>845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23"/>
  <sheetViews>
    <sheetView tabSelected="1" zoomScaleNormal="100" workbookViewId="0">
      <pane ySplit="1" topLeftCell="A8" activePane="bottomLeft" state="frozen"/>
      <selection pane="bottomLeft" activeCell="H13" sqref="H13:H14"/>
    </sheetView>
  </sheetViews>
  <sheetFormatPr defaultColWidth="8.7109375" defaultRowHeight="15" x14ac:dyDescent="0.25"/>
  <cols>
    <col min="1" max="1" width="80" customWidth="1"/>
    <col min="2" max="14" width="14" customWidth="1"/>
    <col min="15" max="15" width="10" customWidth="1"/>
  </cols>
  <sheetData>
    <row r="1" spans="1:9" ht="21.75" customHeight="1" x14ac:dyDescent="0.25">
      <c r="A1" s="1" t="s">
        <v>1156</v>
      </c>
      <c r="B1" s="1"/>
      <c r="C1" s="1"/>
    </row>
    <row r="3" spans="1:9" x14ac:dyDescent="0.25">
      <c r="A3" s="30" t="s">
        <v>1157</v>
      </c>
      <c r="B3" s="30" t="s">
        <v>1158</v>
      </c>
      <c r="C3" s="30" t="s">
        <v>1159</v>
      </c>
    </row>
    <row r="4" spans="1:9" x14ac:dyDescent="0.25">
      <c r="A4" s="31" t="s">
        <v>1152</v>
      </c>
      <c r="B4" s="32">
        <v>30</v>
      </c>
      <c r="C4" s="33">
        <v>3.5502958579881699E-2</v>
      </c>
    </row>
    <row r="5" spans="1:9" x14ac:dyDescent="0.25">
      <c r="A5" s="31" t="s">
        <v>1153</v>
      </c>
      <c r="B5" s="32">
        <v>85</v>
      </c>
      <c r="C5" s="33">
        <v>0.100591715976331</v>
      </c>
    </row>
    <row r="6" spans="1:9" x14ac:dyDescent="0.25">
      <c r="A6" s="31" t="s">
        <v>1160</v>
      </c>
      <c r="B6" s="32">
        <v>113</v>
      </c>
      <c r="C6" s="33">
        <v>0.13372781065088801</v>
      </c>
    </row>
    <row r="7" spans="1:9" x14ac:dyDescent="0.25">
      <c r="A7" s="34" t="s">
        <v>1161</v>
      </c>
      <c r="B7" s="35">
        <v>617</v>
      </c>
      <c r="C7" s="36">
        <v>0.73017751479289905</v>
      </c>
    </row>
    <row r="8" spans="1:9" x14ac:dyDescent="0.25">
      <c r="A8" s="37" t="s">
        <v>1162</v>
      </c>
      <c r="B8" s="38">
        <f>SUM(B4:B7)</f>
        <v>845</v>
      </c>
      <c r="C8" s="39">
        <v>1</v>
      </c>
    </row>
    <row r="10" spans="1:9" ht="17.25" customHeight="1" x14ac:dyDescent="0.25">
      <c r="A10" s="2"/>
      <c r="B10" s="2"/>
      <c r="C10" s="2"/>
      <c r="D10" s="2"/>
      <c r="E10" s="2"/>
      <c r="F10" s="2"/>
      <c r="G10" s="2"/>
      <c r="H10" s="2"/>
      <c r="I10" s="2"/>
    </row>
    <row r="13" spans="1:9" ht="21.75" customHeight="1" x14ac:dyDescent="0.25">
      <c r="A13" s="1" t="s">
        <v>1163</v>
      </c>
      <c r="B13" s="1"/>
      <c r="C13" s="1"/>
    </row>
    <row r="15" spans="1:9" x14ac:dyDescent="0.25">
      <c r="A15" s="30" t="s">
        <v>6</v>
      </c>
      <c r="B15" s="30" t="s">
        <v>1164</v>
      </c>
      <c r="C15" s="30" t="s">
        <v>1159</v>
      </c>
    </row>
    <row r="16" spans="1:9" x14ac:dyDescent="0.25">
      <c r="A16" s="40" t="s">
        <v>14</v>
      </c>
      <c r="B16" s="32">
        <v>313</v>
      </c>
      <c r="C16" s="33">
        <v>0.50729335494327399</v>
      </c>
    </row>
    <row r="17" spans="1:15" x14ac:dyDescent="0.25">
      <c r="A17" s="40" t="s">
        <v>60</v>
      </c>
      <c r="B17" s="32">
        <v>85</v>
      </c>
      <c r="C17" s="33">
        <v>0.13776337115072901</v>
      </c>
    </row>
    <row r="18" spans="1:15" x14ac:dyDescent="0.25">
      <c r="A18" s="40" t="s">
        <v>241</v>
      </c>
      <c r="B18" s="32">
        <v>63</v>
      </c>
      <c r="C18" s="33">
        <v>0.10210696920583499</v>
      </c>
    </row>
    <row r="19" spans="1:15" x14ac:dyDescent="0.25">
      <c r="A19" s="40" t="s">
        <v>952</v>
      </c>
      <c r="B19" s="32">
        <v>59</v>
      </c>
      <c r="C19" s="33">
        <v>9.5623987034035698E-2</v>
      </c>
    </row>
    <row r="20" spans="1:15" x14ac:dyDescent="0.25">
      <c r="A20" s="40" t="s">
        <v>41</v>
      </c>
      <c r="B20" s="32">
        <v>47</v>
      </c>
      <c r="C20" s="33">
        <v>7.6175040518638604E-2</v>
      </c>
    </row>
    <row r="21" spans="1:15" x14ac:dyDescent="0.25">
      <c r="A21" s="40" t="s">
        <v>31</v>
      </c>
      <c r="B21" s="32">
        <v>21</v>
      </c>
      <c r="C21" s="33">
        <v>3.4035656401944898E-2</v>
      </c>
    </row>
    <row r="22" spans="1:15" x14ac:dyDescent="0.25">
      <c r="A22" s="40" t="s">
        <v>68</v>
      </c>
      <c r="B22" s="32">
        <v>9</v>
      </c>
      <c r="C22" s="33">
        <v>1.45867098865478E-2</v>
      </c>
    </row>
    <row r="23" spans="1:15" x14ac:dyDescent="0.25">
      <c r="A23" s="40" t="s">
        <v>26</v>
      </c>
      <c r="B23" s="32">
        <v>7</v>
      </c>
      <c r="C23" s="33">
        <v>1.13452188006483E-2</v>
      </c>
    </row>
    <row r="24" spans="1:15" x14ac:dyDescent="0.25">
      <c r="A24" s="40" t="s">
        <v>1165</v>
      </c>
      <c r="B24" s="32">
        <v>5</v>
      </c>
      <c r="C24" s="33">
        <v>8.1037277147487808E-3</v>
      </c>
    </row>
    <row r="25" spans="1:15" x14ac:dyDescent="0.25">
      <c r="A25" s="40" t="s">
        <v>19</v>
      </c>
      <c r="B25" s="32">
        <v>5</v>
      </c>
      <c r="C25" s="33">
        <v>8.1037277147487808E-3</v>
      </c>
    </row>
    <row r="26" spans="1:15" x14ac:dyDescent="0.25">
      <c r="A26" s="40" t="s">
        <v>55</v>
      </c>
      <c r="B26" s="32">
        <v>1</v>
      </c>
      <c r="C26" s="33">
        <v>1.6207455429497601E-3</v>
      </c>
    </row>
    <row r="27" spans="1:15" x14ac:dyDescent="0.25">
      <c r="A27" s="40" t="s">
        <v>73</v>
      </c>
      <c r="B27" s="32">
        <v>1</v>
      </c>
      <c r="C27" s="33">
        <v>1.6207455429497601E-3</v>
      </c>
    </row>
    <row r="28" spans="1:15" x14ac:dyDescent="0.25">
      <c r="A28" s="40" t="s">
        <v>1110</v>
      </c>
      <c r="B28" s="32">
        <v>1</v>
      </c>
      <c r="C28" s="33">
        <v>1.6207455429497601E-3</v>
      </c>
    </row>
    <row r="29" spans="1:15" x14ac:dyDescent="0.25">
      <c r="A29" s="37" t="s">
        <v>1162</v>
      </c>
      <c r="B29" s="38">
        <f>SUM(B16:B28)</f>
        <v>617</v>
      </c>
      <c r="C29" s="39">
        <v>1</v>
      </c>
    </row>
    <row r="32" spans="1:15" ht="21.75" customHeight="1" x14ac:dyDescent="0.25">
      <c r="A32" s="1" t="s">
        <v>1166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4" spans="1:15" ht="49.5" customHeight="1" x14ac:dyDescent="0.25">
      <c r="A34" s="30" t="s">
        <v>2</v>
      </c>
      <c r="B34" s="30" t="s">
        <v>14</v>
      </c>
      <c r="C34" s="30" t="s">
        <v>60</v>
      </c>
      <c r="D34" s="30" t="s">
        <v>241</v>
      </c>
      <c r="E34" s="30" t="s">
        <v>952</v>
      </c>
      <c r="F34" s="30" t="s">
        <v>41</v>
      </c>
      <c r="G34" s="30" t="s">
        <v>31</v>
      </c>
      <c r="H34" s="30" t="s">
        <v>68</v>
      </c>
      <c r="I34" s="30" t="s">
        <v>26</v>
      </c>
      <c r="J34" s="30" t="s">
        <v>1165</v>
      </c>
      <c r="K34" s="30" t="s">
        <v>19</v>
      </c>
      <c r="L34" s="30" t="s">
        <v>55</v>
      </c>
      <c r="M34" s="30" t="s">
        <v>73</v>
      </c>
      <c r="N34" s="30" t="s">
        <v>1110</v>
      </c>
      <c r="O34" s="30" t="s">
        <v>1167</v>
      </c>
    </row>
    <row r="35" spans="1:15" x14ac:dyDescent="0.25">
      <c r="A35" s="31" t="s">
        <v>272</v>
      </c>
      <c r="B35" s="32"/>
      <c r="C35" s="32">
        <v>12</v>
      </c>
      <c r="D35" s="32">
        <v>41</v>
      </c>
      <c r="E35" s="32"/>
      <c r="F35" s="32">
        <v>14</v>
      </c>
      <c r="G35" s="32">
        <v>12</v>
      </c>
      <c r="H35" s="32"/>
      <c r="I35" s="32">
        <v>5</v>
      </c>
      <c r="J35" s="32"/>
      <c r="K35" s="32"/>
      <c r="L35" s="32"/>
      <c r="M35" s="32"/>
      <c r="N35" s="32"/>
      <c r="O35" s="41">
        <f t="shared" ref="O35:O65" si="0">SUM(B35:N35)</f>
        <v>84</v>
      </c>
    </row>
    <row r="36" spans="1:15" x14ac:dyDescent="0.25">
      <c r="A36" s="31" t="s">
        <v>239</v>
      </c>
      <c r="B36" s="32"/>
      <c r="C36" s="32"/>
      <c r="D36" s="32">
        <v>14</v>
      </c>
      <c r="E36" s="32"/>
      <c r="F36" s="32">
        <v>1</v>
      </c>
      <c r="G36" s="32"/>
      <c r="H36" s="32"/>
      <c r="I36" s="32"/>
      <c r="J36" s="32"/>
      <c r="K36" s="32"/>
      <c r="L36" s="32"/>
      <c r="M36" s="32"/>
      <c r="N36" s="32"/>
      <c r="O36" s="41">
        <f t="shared" si="0"/>
        <v>15</v>
      </c>
    </row>
    <row r="37" spans="1:15" x14ac:dyDescent="0.25">
      <c r="A37" s="31" t="s">
        <v>248</v>
      </c>
      <c r="B37" s="32"/>
      <c r="C37" s="32">
        <v>3</v>
      </c>
      <c r="D37" s="32">
        <v>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41">
        <f t="shared" si="0"/>
        <v>10</v>
      </c>
    </row>
    <row r="38" spans="1:15" x14ac:dyDescent="0.25">
      <c r="A38" s="31" t="s">
        <v>439</v>
      </c>
      <c r="B38" s="32">
        <v>1</v>
      </c>
      <c r="C38" s="32"/>
      <c r="D38" s="32"/>
      <c r="E38" s="32"/>
      <c r="F38" s="32"/>
      <c r="G38" s="32">
        <v>4</v>
      </c>
      <c r="H38" s="32"/>
      <c r="I38" s="32"/>
      <c r="J38" s="32"/>
      <c r="K38" s="32"/>
      <c r="L38" s="32"/>
      <c r="M38" s="32"/>
      <c r="N38" s="32"/>
      <c r="O38" s="41">
        <f t="shared" si="0"/>
        <v>5</v>
      </c>
    </row>
    <row r="39" spans="1:15" x14ac:dyDescent="0.25">
      <c r="A39" s="31" t="s">
        <v>11</v>
      </c>
      <c r="B39" s="32">
        <v>1</v>
      </c>
      <c r="C39" s="32"/>
      <c r="D39" s="32"/>
      <c r="E39" s="32"/>
      <c r="F39" s="32">
        <v>3</v>
      </c>
      <c r="G39" s="32">
        <v>2</v>
      </c>
      <c r="H39" s="32"/>
      <c r="I39" s="32">
        <v>2</v>
      </c>
      <c r="J39" s="32"/>
      <c r="K39" s="32">
        <v>5</v>
      </c>
      <c r="L39" s="32"/>
      <c r="M39" s="32"/>
      <c r="N39" s="32"/>
      <c r="O39" s="41">
        <f t="shared" si="0"/>
        <v>13</v>
      </c>
    </row>
    <row r="40" spans="1:15" x14ac:dyDescent="0.25">
      <c r="A40" s="31" t="s">
        <v>114</v>
      </c>
      <c r="B40" s="32">
        <v>2</v>
      </c>
      <c r="C40" s="32"/>
      <c r="D40" s="32">
        <v>1</v>
      </c>
      <c r="E40" s="32"/>
      <c r="F40" s="32">
        <v>5</v>
      </c>
      <c r="G40" s="32">
        <v>3</v>
      </c>
      <c r="H40" s="32"/>
      <c r="I40" s="32"/>
      <c r="J40" s="32"/>
      <c r="K40" s="32"/>
      <c r="L40" s="32"/>
      <c r="M40" s="32"/>
      <c r="N40" s="32"/>
      <c r="O40" s="41">
        <f t="shared" si="0"/>
        <v>11</v>
      </c>
    </row>
    <row r="41" spans="1:15" x14ac:dyDescent="0.25">
      <c r="A41" s="31" t="s">
        <v>553</v>
      </c>
      <c r="B41" s="32">
        <v>4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41">
        <f t="shared" si="0"/>
        <v>4</v>
      </c>
    </row>
    <row r="42" spans="1:15" x14ac:dyDescent="0.25">
      <c r="A42" s="31" t="s">
        <v>84</v>
      </c>
      <c r="B42" s="32">
        <v>54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41">
        <f t="shared" si="0"/>
        <v>54</v>
      </c>
    </row>
    <row r="43" spans="1:15" x14ac:dyDescent="0.25">
      <c r="A43" s="31" t="s">
        <v>472</v>
      </c>
      <c r="B43" s="32">
        <v>10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>
        <v>1</v>
      </c>
      <c r="O43" s="41">
        <f t="shared" si="0"/>
        <v>11</v>
      </c>
    </row>
    <row r="44" spans="1:15" ht="30" x14ac:dyDescent="0.25">
      <c r="A44" s="31" t="s">
        <v>95</v>
      </c>
      <c r="B44" s="32">
        <v>47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41">
        <f t="shared" si="0"/>
        <v>47</v>
      </c>
    </row>
    <row r="45" spans="1:15" ht="30" x14ac:dyDescent="0.25">
      <c r="A45" s="31" t="s">
        <v>448</v>
      </c>
      <c r="B45" s="32">
        <v>69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1">
        <f t="shared" si="0"/>
        <v>69</v>
      </c>
    </row>
    <row r="46" spans="1:15" x14ac:dyDescent="0.25">
      <c r="A46" s="31" t="s">
        <v>702</v>
      </c>
      <c r="B46" s="32">
        <v>3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41">
        <f t="shared" si="0"/>
        <v>3</v>
      </c>
    </row>
    <row r="47" spans="1:15" x14ac:dyDescent="0.25">
      <c r="A47" s="31" t="s">
        <v>725</v>
      </c>
      <c r="B47" s="32">
        <v>2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41">
        <f t="shared" si="0"/>
        <v>2</v>
      </c>
    </row>
    <row r="48" spans="1:15" x14ac:dyDescent="0.25">
      <c r="A48" s="31" t="s">
        <v>106</v>
      </c>
      <c r="B48" s="32">
        <v>10</v>
      </c>
      <c r="C48" s="32">
        <v>2</v>
      </c>
      <c r="D48" s="32"/>
      <c r="E48" s="32"/>
      <c r="F48" s="32">
        <v>1</v>
      </c>
      <c r="G48" s="32"/>
      <c r="H48" s="32"/>
      <c r="I48" s="32"/>
      <c r="J48" s="32"/>
      <c r="K48" s="32"/>
      <c r="L48" s="32"/>
      <c r="M48" s="32"/>
      <c r="N48" s="32"/>
      <c r="O48" s="41">
        <f t="shared" si="0"/>
        <v>13</v>
      </c>
    </row>
    <row r="49" spans="1:15" x14ac:dyDescent="0.25">
      <c r="A49" s="31" t="s">
        <v>64</v>
      </c>
      <c r="B49" s="32">
        <v>6</v>
      </c>
      <c r="C49" s="32">
        <v>1</v>
      </c>
      <c r="D49" s="32"/>
      <c r="E49" s="32"/>
      <c r="F49" s="32">
        <v>1</v>
      </c>
      <c r="G49" s="32"/>
      <c r="H49" s="32"/>
      <c r="I49" s="32"/>
      <c r="J49" s="32">
        <v>2</v>
      </c>
      <c r="K49" s="32"/>
      <c r="L49" s="32"/>
      <c r="M49" s="32"/>
      <c r="N49" s="32"/>
      <c r="O49" s="41">
        <f t="shared" si="0"/>
        <v>10</v>
      </c>
    </row>
    <row r="50" spans="1:15" x14ac:dyDescent="0.25">
      <c r="A50" s="31" t="s">
        <v>110</v>
      </c>
      <c r="B50" s="32">
        <v>2</v>
      </c>
      <c r="C50" s="32"/>
      <c r="D50" s="32"/>
      <c r="E50" s="32"/>
      <c r="F50" s="32">
        <v>1</v>
      </c>
      <c r="G50" s="32"/>
      <c r="H50" s="32"/>
      <c r="I50" s="32"/>
      <c r="J50" s="32"/>
      <c r="K50" s="32"/>
      <c r="L50" s="32"/>
      <c r="M50" s="32"/>
      <c r="N50" s="32"/>
      <c r="O50" s="41">
        <f t="shared" si="0"/>
        <v>3</v>
      </c>
    </row>
    <row r="51" spans="1:15" ht="30" x14ac:dyDescent="0.25">
      <c r="A51" s="31" t="s">
        <v>123</v>
      </c>
      <c r="B51" s="32">
        <v>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41">
        <f t="shared" si="0"/>
        <v>2</v>
      </c>
    </row>
    <row r="52" spans="1:15" x14ac:dyDescent="0.25">
      <c r="A52" s="31" t="s">
        <v>127</v>
      </c>
      <c r="B52" s="32">
        <v>1</v>
      </c>
      <c r="C52" s="32"/>
      <c r="D52" s="32"/>
      <c r="E52" s="32">
        <v>1</v>
      </c>
      <c r="F52" s="32"/>
      <c r="G52" s="32"/>
      <c r="H52" s="32"/>
      <c r="I52" s="32"/>
      <c r="J52" s="32"/>
      <c r="K52" s="32"/>
      <c r="L52" s="32"/>
      <c r="M52" s="32"/>
      <c r="N52" s="32"/>
      <c r="O52" s="41">
        <f t="shared" si="0"/>
        <v>2</v>
      </c>
    </row>
    <row r="53" spans="1:15" x14ac:dyDescent="0.25">
      <c r="A53" s="31" t="s">
        <v>186</v>
      </c>
      <c r="B53" s="32"/>
      <c r="C53" s="32">
        <v>1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41">
        <f t="shared" si="0"/>
        <v>1</v>
      </c>
    </row>
    <row r="54" spans="1:15" x14ac:dyDescent="0.25">
      <c r="A54" s="31" t="s">
        <v>58</v>
      </c>
      <c r="B54" s="32">
        <v>3</v>
      </c>
      <c r="C54" s="32">
        <v>6</v>
      </c>
      <c r="D54" s="32"/>
      <c r="E54" s="32"/>
      <c r="F54" s="32">
        <v>1</v>
      </c>
      <c r="G54" s="32"/>
      <c r="H54" s="32">
        <v>9</v>
      </c>
      <c r="I54" s="32"/>
      <c r="J54" s="32">
        <v>1</v>
      </c>
      <c r="K54" s="32"/>
      <c r="L54" s="32"/>
      <c r="M54" s="32">
        <v>1</v>
      </c>
      <c r="N54" s="32"/>
      <c r="O54" s="41">
        <f t="shared" si="0"/>
        <v>21</v>
      </c>
    </row>
    <row r="55" spans="1:15" x14ac:dyDescent="0.25">
      <c r="A55" s="31" t="s">
        <v>1098</v>
      </c>
      <c r="B55" s="32"/>
      <c r="C55" s="32"/>
      <c r="D55" s="32"/>
      <c r="E55" s="32"/>
      <c r="F55" s="32">
        <v>1</v>
      </c>
      <c r="G55" s="32"/>
      <c r="H55" s="32"/>
      <c r="I55" s="32"/>
      <c r="J55" s="32"/>
      <c r="K55" s="32"/>
      <c r="L55" s="32"/>
      <c r="M55" s="32"/>
      <c r="N55" s="32"/>
      <c r="O55" s="41">
        <f t="shared" si="0"/>
        <v>1</v>
      </c>
    </row>
    <row r="56" spans="1:15" x14ac:dyDescent="0.25">
      <c r="A56" s="31" t="s">
        <v>143</v>
      </c>
      <c r="B56" s="32">
        <v>9</v>
      </c>
      <c r="C56" s="32">
        <v>1</v>
      </c>
      <c r="D56" s="32"/>
      <c r="E56" s="32"/>
      <c r="F56" s="32">
        <v>1</v>
      </c>
      <c r="G56" s="32"/>
      <c r="H56" s="32"/>
      <c r="I56" s="32"/>
      <c r="J56" s="32"/>
      <c r="K56" s="32"/>
      <c r="L56" s="32"/>
      <c r="M56" s="32"/>
      <c r="N56" s="32"/>
      <c r="O56" s="41">
        <f t="shared" si="0"/>
        <v>11</v>
      </c>
    </row>
    <row r="57" spans="1:15" x14ac:dyDescent="0.25">
      <c r="A57" s="31" t="s">
        <v>1077</v>
      </c>
      <c r="B57" s="32"/>
      <c r="C57" s="32"/>
      <c r="D57" s="32"/>
      <c r="E57" s="32"/>
      <c r="F57" s="32">
        <v>1</v>
      </c>
      <c r="G57" s="32"/>
      <c r="H57" s="32"/>
      <c r="I57" s="32"/>
      <c r="J57" s="32"/>
      <c r="K57" s="32"/>
      <c r="L57" s="32"/>
      <c r="M57" s="32"/>
      <c r="N57" s="32"/>
      <c r="O57" s="41">
        <f t="shared" si="0"/>
        <v>1</v>
      </c>
    </row>
    <row r="58" spans="1:15" x14ac:dyDescent="0.25">
      <c r="A58" s="31" t="s">
        <v>79</v>
      </c>
      <c r="B58" s="32">
        <v>23</v>
      </c>
      <c r="C58" s="32">
        <v>3</v>
      </c>
      <c r="D58" s="32"/>
      <c r="E58" s="32">
        <v>39</v>
      </c>
      <c r="F58" s="32">
        <v>9</v>
      </c>
      <c r="G58" s="32"/>
      <c r="H58" s="32"/>
      <c r="I58" s="32"/>
      <c r="J58" s="32">
        <v>1</v>
      </c>
      <c r="K58" s="32"/>
      <c r="L58" s="32"/>
      <c r="M58" s="32"/>
      <c r="N58" s="32"/>
      <c r="O58" s="41">
        <f t="shared" si="0"/>
        <v>75</v>
      </c>
    </row>
    <row r="59" spans="1:15" x14ac:dyDescent="0.25">
      <c r="A59" s="31" t="s">
        <v>92</v>
      </c>
      <c r="B59" s="32">
        <v>51</v>
      </c>
      <c r="C59" s="32">
        <v>2</v>
      </c>
      <c r="D59" s="32"/>
      <c r="E59" s="32">
        <v>18</v>
      </c>
      <c r="F59" s="32">
        <v>8</v>
      </c>
      <c r="G59" s="32"/>
      <c r="H59" s="32"/>
      <c r="I59" s="32"/>
      <c r="J59" s="32">
        <v>1</v>
      </c>
      <c r="K59" s="32"/>
      <c r="L59" s="32"/>
      <c r="M59" s="32"/>
      <c r="N59" s="32"/>
      <c r="O59" s="41">
        <f t="shared" si="0"/>
        <v>80</v>
      </c>
    </row>
    <row r="60" spans="1:15" x14ac:dyDescent="0.25">
      <c r="A60" s="31" t="s">
        <v>515</v>
      </c>
      <c r="B60" s="32">
        <v>8</v>
      </c>
      <c r="C60" s="32">
        <v>2</v>
      </c>
      <c r="D60" s="32"/>
      <c r="E60" s="32">
        <v>1</v>
      </c>
      <c r="F60" s="32"/>
      <c r="G60" s="32"/>
      <c r="H60" s="32"/>
      <c r="I60" s="32"/>
      <c r="J60" s="32"/>
      <c r="K60" s="32"/>
      <c r="L60" s="32"/>
      <c r="M60" s="32"/>
      <c r="N60" s="32"/>
      <c r="O60" s="41">
        <f t="shared" si="0"/>
        <v>11</v>
      </c>
    </row>
    <row r="61" spans="1:15" ht="30" x14ac:dyDescent="0.25">
      <c r="A61" s="31" t="s">
        <v>511</v>
      </c>
      <c r="B61" s="32">
        <v>2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41">
        <f t="shared" si="0"/>
        <v>2</v>
      </c>
    </row>
    <row r="62" spans="1:15" x14ac:dyDescent="0.25">
      <c r="A62" s="31" t="s">
        <v>852</v>
      </c>
      <c r="B62" s="32">
        <v>3</v>
      </c>
      <c r="C62" s="32">
        <v>1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41">
        <f t="shared" si="0"/>
        <v>4</v>
      </c>
    </row>
    <row r="63" spans="1:15" x14ac:dyDescent="0.25">
      <c r="A63" s="31" t="s">
        <v>53</v>
      </c>
      <c r="B63" s="32"/>
      <c r="C63" s="32">
        <v>4</v>
      </c>
      <c r="D63" s="32"/>
      <c r="E63" s="32"/>
      <c r="F63" s="32"/>
      <c r="G63" s="32"/>
      <c r="H63" s="32"/>
      <c r="I63" s="32"/>
      <c r="J63" s="32"/>
      <c r="K63" s="32"/>
      <c r="L63" s="32">
        <v>1</v>
      </c>
      <c r="M63" s="32"/>
      <c r="N63" s="32"/>
      <c r="O63" s="41">
        <f t="shared" si="0"/>
        <v>5</v>
      </c>
    </row>
    <row r="64" spans="1:15" x14ac:dyDescent="0.25">
      <c r="A64" s="31" t="s">
        <v>160</v>
      </c>
      <c r="B64" s="32"/>
      <c r="C64" s="32">
        <v>11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41">
        <f t="shared" si="0"/>
        <v>11</v>
      </c>
    </row>
    <row r="65" spans="1:15" x14ac:dyDescent="0.25">
      <c r="A65" s="31" t="s">
        <v>156</v>
      </c>
      <c r="B65" s="32"/>
      <c r="C65" s="32">
        <v>36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41">
        <f t="shared" si="0"/>
        <v>36</v>
      </c>
    </row>
    <row r="66" spans="1:15" x14ac:dyDescent="0.25">
      <c r="A66" s="37" t="s">
        <v>1162</v>
      </c>
      <c r="B66" s="38">
        <f t="shared" ref="B66:O66" si="1">SUM(B35:B65)</f>
        <v>313</v>
      </c>
      <c r="C66" s="38">
        <f t="shared" si="1"/>
        <v>85</v>
      </c>
      <c r="D66" s="38">
        <f t="shared" si="1"/>
        <v>63</v>
      </c>
      <c r="E66" s="38">
        <f t="shared" si="1"/>
        <v>59</v>
      </c>
      <c r="F66" s="38">
        <f t="shared" si="1"/>
        <v>47</v>
      </c>
      <c r="G66" s="38">
        <f t="shared" si="1"/>
        <v>21</v>
      </c>
      <c r="H66" s="38">
        <f t="shared" si="1"/>
        <v>9</v>
      </c>
      <c r="I66" s="38">
        <f t="shared" si="1"/>
        <v>7</v>
      </c>
      <c r="J66" s="38">
        <f t="shared" si="1"/>
        <v>5</v>
      </c>
      <c r="K66" s="38">
        <f t="shared" si="1"/>
        <v>5</v>
      </c>
      <c r="L66" s="38">
        <f t="shared" si="1"/>
        <v>1</v>
      </c>
      <c r="M66" s="38">
        <f t="shared" si="1"/>
        <v>1</v>
      </c>
      <c r="N66" s="38">
        <f t="shared" si="1"/>
        <v>1</v>
      </c>
      <c r="O66" s="38">
        <f t="shared" si="1"/>
        <v>617</v>
      </c>
    </row>
    <row r="69" spans="1:15" ht="21.75" customHeight="1" x14ac:dyDescent="0.25">
      <c r="A69" s="1" t="s">
        <v>1168</v>
      </c>
      <c r="B69" s="1"/>
      <c r="C69" s="1"/>
      <c r="D69" s="1"/>
      <c r="E69" s="1"/>
    </row>
    <row r="71" spans="1:15" x14ac:dyDescent="0.25">
      <c r="A71" s="30" t="s">
        <v>2</v>
      </c>
      <c r="B71" s="30" t="s">
        <v>6</v>
      </c>
      <c r="C71" s="30" t="s">
        <v>7</v>
      </c>
      <c r="D71" s="30" t="s">
        <v>1169</v>
      </c>
      <c r="E71" s="30" t="s">
        <v>1170</v>
      </c>
    </row>
    <row r="72" spans="1:15" x14ac:dyDescent="0.25">
      <c r="A72" s="42" t="s">
        <v>272</v>
      </c>
      <c r="B72" s="43"/>
      <c r="C72" s="43"/>
      <c r="D72" s="43"/>
      <c r="E72" s="44">
        <v>84</v>
      </c>
    </row>
    <row r="73" spans="1:15" x14ac:dyDescent="0.25">
      <c r="A73" s="45"/>
      <c r="B73" s="46" t="s">
        <v>241</v>
      </c>
      <c r="C73" s="45"/>
      <c r="D73" s="45"/>
      <c r="E73" s="47">
        <v>41</v>
      </c>
    </row>
    <row r="74" spans="1:15" x14ac:dyDescent="0.25">
      <c r="A74" s="48"/>
      <c r="B74" s="48"/>
      <c r="C74" s="49" t="s">
        <v>242</v>
      </c>
      <c r="D74" s="48"/>
      <c r="E74" s="41">
        <v>41</v>
      </c>
    </row>
    <row r="75" spans="1:15" x14ac:dyDescent="0.25">
      <c r="A75" s="40"/>
      <c r="B75" s="40"/>
      <c r="C75" s="40"/>
      <c r="D75" s="31" t="s">
        <v>242</v>
      </c>
      <c r="E75" s="32">
        <v>18</v>
      </c>
    </row>
    <row r="76" spans="1:15" ht="30" x14ac:dyDescent="0.25">
      <c r="A76" s="40"/>
      <c r="B76" s="40"/>
      <c r="C76" s="40"/>
      <c r="D76" s="31" t="s">
        <v>262</v>
      </c>
      <c r="E76" s="32">
        <v>6</v>
      </c>
    </row>
    <row r="77" spans="1:15" ht="45" x14ac:dyDescent="0.25">
      <c r="A77" s="40"/>
      <c r="B77" s="40"/>
      <c r="C77" s="40"/>
      <c r="D77" s="31" t="s">
        <v>265</v>
      </c>
      <c r="E77" s="32">
        <v>2</v>
      </c>
    </row>
    <row r="78" spans="1:15" ht="45" x14ac:dyDescent="0.25">
      <c r="A78" s="40"/>
      <c r="B78" s="40"/>
      <c r="C78" s="40"/>
      <c r="D78" s="31" t="s">
        <v>285</v>
      </c>
      <c r="E78" s="32">
        <v>12</v>
      </c>
    </row>
    <row r="79" spans="1:15" ht="30" x14ac:dyDescent="0.25">
      <c r="A79" s="40"/>
      <c r="B79" s="40"/>
      <c r="C79" s="40"/>
      <c r="D79" s="31" t="s">
        <v>303</v>
      </c>
      <c r="E79" s="32">
        <v>3</v>
      </c>
    </row>
    <row r="80" spans="1:15" ht="28.5" x14ac:dyDescent="0.25">
      <c r="A80" s="45"/>
      <c r="B80" s="46" t="s">
        <v>60</v>
      </c>
      <c r="C80" s="45"/>
      <c r="D80" s="45"/>
      <c r="E80" s="47">
        <v>12</v>
      </c>
    </row>
    <row r="81" spans="1:5" x14ac:dyDescent="0.25">
      <c r="A81" s="48"/>
      <c r="B81" s="48"/>
      <c r="C81" s="49" t="s">
        <v>346</v>
      </c>
      <c r="D81" s="48"/>
      <c r="E81" s="41">
        <v>12</v>
      </c>
    </row>
    <row r="82" spans="1:5" ht="30" x14ac:dyDescent="0.25">
      <c r="A82" s="40"/>
      <c r="B82" s="40"/>
      <c r="C82" s="40"/>
      <c r="D82" s="31" t="s">
        <v>353</v>
      </c>
      <c r="E82" s="32">
        <v>10</v>
      </c>
    </row>
    <row r="83" spans="1:5" ht="30" x14ac:dyDescent="0.25">
      <c r="A83" s="40"/>
      <c r="B83" s="40"/>
      <c r="C83" s="40"/>
      <c r="D83" s="31" t="s">
        <v>359</v>
      </c>
      <c r="E83" s="32">
        <v>2</v>
      </c>
    </row>
    <row r="84" spans="1:5" x14ac:dyDescent="0.25">
      <c r="A84" s="45"/>
      <c r="B84" s="46" t="s">
        <v>26</v>
      </c>
      <c r="C84" s="45"/>
      <c r="D84" s="45"/>
      <c r="E84" s="47">
        <v>5</v>
      </c>
    </row>
    <row r="85" spans="1:5" x14ac:dyDescent="0.25">
      <c r="A85" s="48"/>
      <c r="B85" s="48"/>
      <c r="C85" s="49" t="s">
        <v>420</v>
      </c>
      <c r="D85" s="48"/>
      <c r="E85" s="41">
        <v>1</v>
      </c>
    </row>
    <row r="86" spans="1:5" x14ac:dyDescent="0.25">
      <c r="A86" s="40"/>
      <c r="B86" s="40"/>
      <c r="C86" s="40"/>
      <c r="D86" s="31" t="s">
        <v>420</v>
      </c>
      <c r="E86" s="32">
        <v>1</v>
      </c>
    </row>
    <row r="87" spans="1:5" x14ac:dyDescent="0.25">
      <c r="A87" s="48"/>
      <c r="B87" s="48"/>
      <c r="C87" s="49" t="s">
        <v>423</v>
      </c>
      <c r="D87" s="48"/>
      <c r="E87" s="41">
        <v>3</v>
      </c>
    </row>
    <row r="88" spans="1:5" x14ac:dyDescent="0.25">
      <c r="A88" s="40"/>
      <c r="B88" s="40"/>
      <c r="C88" s="40"/>
      <c r="D88" s="31" t="s">
        <v>423</v>
      </c>
      <c r="E88" s="32">
        <v>3</v>
      </c>
    </row>
    <row r="89" spans="1:5" ht="28.5" x14ac:dyDescent="0.25">
      <c r="A89" s="48"/>
      <c r="B89" s="48"/>
      <c r="C89" s="49" t="s">
        <v>429</v>
      </c>
      <c r="D89" s="48"/>
      <c r="E89" s="41">
        <v>1</v>
      </c>
    </row>
    <row r="90" spans="1:5" ht="30" x14ac:dyDescent="0.25">
      <c r="A90" s="40"/>
      <c r="B90" s="40"/>
      <c r="C90" s="40"/>
      <c r="D90" s="31" t="s">
        <v>430</v>
      </c>
      <c r="E90" s="32">
        <v>1</v>
      </c>
    </row>
    <row r="91" spans="1:5" x14ac:dyDescent="0.25">
      <c r="A91" s="45"/>
      <c r="B91" s="46" t="s">
        <v>41</v>
      </c>
      <c r="C91" s="45"/>
      <c r="D91" s="45"/>
      <c r="E91" s="47">
        <v>14</v>
      </c>
    </row>
    <row r="92" spans="1:5" x14ac:dyDescent="0.25">
      <c r="A92" s="48"/>
      <c r="B92" s="48"/>
      <c r="C92" s="49" t="s">
        <v>371</v>
      </c>
      <c r="D92" s="48"/>
      <c r="E92" s="41">
        <v>14</v>
      </c>
    </row>
    <row r="93" spans="1:5" ht="45" x14ac:dyDescent="0.25">
      <c r="A93" s="40"/>
      <c r="B93" s="40"/>
      <c r="C93" s="40"/>
      <c r="D93" s="31" t="s">
        <v>372</v>
      </c>
      <c r="E93" s="32">
        <v>8</v>
      </c>
    </row>
    <row r="94" spans="1:5" ht="30" x14ac:dyDescent="0.25">
      <c r="A94" s="40"/>
      <c r="B94" s="40"/>
      <c r="C94" s="40"/>
      <c r="D94" s="31" t="s">
        <v>414</v>
      </c>
      <c r="E94" s="32">
        <v>4</v>
      </c>
    </row>
    <row r="95" spans="1:5" ht="45" x14ac:dyDescent="0.25">
      <c r="A95" s="40"/>
      <c r="B95" s="40"/>
      <c r="C95" s="40"/>
      <c r="D95" s="31" t="s">
        <v>436</v>
      </c>
      <c r="E95" s="32">
        <v>2</v>
      </c>
    </row>
    <row r="96" spans="1:5" ht="28.5" x14ac:dyDescent="0.25">
      <c r="A96" s="45"/>
      <c r="B96" s="46" t="s">
        <v>31</v>
      </c>
      <c r="C96" s="45"/>
      <c r="D96" s="45"/>
      <c r="E96" s="47">
        <v>12</v>
      </c>
    </row>
    <row r="97" spans="1:5" x14ac:dyDescent="0.25">
      <c r="A97" s="48"/>
      <c r="B97" s="48"/>
      <c r="C97" s="49" t="s">
        <v>387</v>
      </c>
      <c r="D97" s="48"/>
      <c r="E97" s="41">
        <v>12</v>
      </c>
    </row>
    <row r="98" spans="1:5" ht="30" x14ac:dyDescent="0.25">
      <c r="A98" s="40"/>
      <c r="B98" s="40"/>
      <c r="C98" s="40"/>
      <c r="D98" s="31" t="s">
        <v>388</v>
      </c>
      <c r="E98" s="32">
        <v>1</v>
      </c>
    </row>
    <row r="99" spans="1:5" ht="30" x14ac:dyDescent="0.25">
      <c r="A99" s="40"/>
      <c r="B99" s="40"/>
      <c r="C99" s="40"/>
      <c r="D99" s="31" t="s">
        <v>397</v>
      </c>
      <c r="E99" s="32">
        <v>1</v>
      </c>
    </row>
    <row r="100" spans="1:5" ht="30" x14ac:dyDescent="0.25">
      <c r="A100" s="40"/>
      <c r="B100" s="40"/>
      <c r="C100" s="40"/>
      <c r="D100" s="31" t="s">
        <v>391</v>
      </c>
      <c r="E100" s="32">
        <v>1</v>
      </c>
    </row>
    <row r="101" spans="1:5" x14ac:dyDescent="0.25">
      <c r="A101" s="40"/>
      <c r="B101" s="40"/>
      <c r="C101" s="40"/>
      <c r="D101" s="31" t="s">
        <v>400</v>
      </c>
      <c r="E101" s="32">
        <v>3</v>
      </c>
    </row>
    <row r="102" spans="1:5" ht="45" x14ac:dyDescent="0.25">
      <c r="A102" s="40"/>
      <c r="B102" s="40"/>
      <c r="C102" s="40"/>
      <c r="D102" s="31" t="s">
        <v>405</v>
      </c>
      <c r="E102" s="32">
        <v>6</v>
      </c>
    </row>
    <row r="103" spans="1:5" x14ac:dyDescent="0.25">
      <c r="A103" s="42" t="s">
        <v>239</v>
      </c>
      <c r="B103" s="43"/>
      <c r="C103" s="43"/>
      <c r="D103" s="43"/>
      <c r="E103" s="44">
        <v>15</v>
      </c>
    </row>
    <row r="104" spans="1:5" x14ac:dyDescent="0.25">
      <c r="A104" s="45"/>
      <c r="B104" s="46" t="s">
        <v>241</v>
      </c>
      <c r="C104" s="45"/>
      <c r="D104" s="45"/>
      <c r="E104" s="47">
        <v>14</v>
      </c>
    </row>
    <row r="105" spans="1:5" x14ac:dyDescent="0.25">
      <c r="A105" s="48"/>
      <c r="B105" s="48"/>
      <c r="C105" s="49" t="s">
        <v>242</v>
      </c>
      <c r="D105" s="48"/>
      <c r="E105" s="41">
        <v>14</v>
      </c>
    </row>
    <row r="106" spans="1:5" x14ac:dyDescent="0.25">
      <c r="A106" s="40"/>
      <c r="B106" s="40"/>
      <c r="C106" s="40"/>
      <c r="D106" s="31" t="s">
        <v>242</v>
      </c>
      <c r="E106" s="32">
        <v>4</v>
      </c>
    </row>
    <row r="107" spans="1:5" ht="45" x14ac:dyDescent="0.25">
      <c r="A107" s="40"/>
      <c r="B107" s="40"/>
      <c r="C107" s="40"/>
      <c r="D107" s="31" t="s">
        <v>246</v>
      </c>
      <c r="E107" s="32">
        <v>1</v>
      </c>
    </row>
    <row r="108" spans="1:5" ht="45" x14ac:dyDescent="0.25">
      <c r="A108" s="40"/>
      <c r="B108" s="40"/>
      <c r="C108" s="40"/>
      <c r="D108" s="31" t="s">
        <v>243</v>
      </c>
      <c r="E108" s="32">
        <v>1</v>
      </c>
    </row>
    <row r="109" spans="1:5" ht="30" x14ac:dyDescent="0.25">
      <c r="A109" s="40"/>
      <c r="B109" s="40"/>
      <c r="C109" s="40"/>
      <c r="D109" s="31" t="s">
        <v>262</v>
      </c>
      <c r="E109" s="32">
        <v>1</v>
      </c>
    </row>
    <row r="110" spans="1:5" ht="45" x14ac:dyDescent="0.25">
      <c r="A110" s="40"/>
      <c r="B110" s="40"/>
      <c r="C110" s="40"/>
      <c r="D110" s="31" t="s">
        <v>265</v>
      </c>
      <c r="E110" s="32">
        <v>5</v>
      </c>
    </row>
    <row r="111" spans="1:5" ht="45" x14ac:dyDescent="0.25">
      <c r="A111" s="40"/>
      <c r="B111" s="40"/>
      <c r="C111" s="40"/>
      <c r="D111" s="31" t="s">
        <v>285</v>
      </c>
      <c r="E111" s="32">
        <v>2</v>
      </c>
    </row>
    <row r="112" spans="1:5" x14ac:dyDescent="0.25">
      <c r="A112" s="45"/>
      <c r="B112" s="46" t="s">
        <v>41</v>
      </c>
      <c r="C112" s="45"/>
      <c r="D112" s="45"/>
      <c r="E112" s="47">
        <v>1</v>
      </c>
    </row>
    <row r="113" spans="1:5" x14ac:dyDescent="0.25">
      <c r="A113" s="48"/>
      <c r="B113" s="48"/>
      <c r="C113" s="49" t="s">
        <v>371</v>
      </c>
      <c r="D113" s="48"/>
      <c r="E113" s="41">
        <v>1</v>
      </c>
    </row>
    <row r="114" spans="1:5" x14ac:dyDescent="0.25">
      <c r="A114" s="40"/>
      <c r="B114" s="40"/>
      <c r="C114" s="40"/>
      <c r="D114" s="31" t="s">
        <v>433</v>
      </c>
      <c r="E114" s="32">
        <v>1</v>
      </c>
    </row>
    <row r="115" spans="1:5" x14ac:dyDescent="0.25">
      <c r="A115" s="42" t="s">
        <v>248</v>
      </c>
      <c r="B115" s="43"/>
      <c r="C115" s="43"/>
      <c r="D115" s="43"/>
      <c r="E115" s="44">
        <v>10</v>
      </c>
    </row>
    <row r="116" spans="1:5" x14ac:dyDescent="0.25">
      <c r="A116" s="45"/>
      <c r="B116" s="46" t="s">
        <v>241</v>
      </c>
      <c r="C116" s="45"/>
      <c r="D116" s="45"/>
      <c r="E116" s="47">
        <v>7</v>
      </c>
    </row>
    <row r="117" spans="1:5" x14ac:dyDescent="0.25">
      <c r="A117" s="48"/>
      <c r="B117" s="48"/>
      <c r="C117" s="49" t="s">
        <v>242</v>
      </c>
      <c r="D117" s="48"/>
      <c r="E117" s="41">
        <v>6</v>
      </c>
    </row>
    <row r="118" spans="1:5" x14ac:dyDescent="0.25">
      <c r="A118" s="40"/>
      <c r="B118" s="40"/>
      <c r="C118" s="40"/>
      <c r="D118" s="31" t="s">
        <v>242</v>
      </c>
      <c r="E118" s="32">
        <v>2</v>
      </c>
    </row>
    <row r="119" spans="1:5" ht="30" x14ac:dyDescent="0.25">
      <c r="A119" s="40"/>
      <c r="B119" s="40"/>
      <c r="C119" s="40"/>
      <c r="D119" s="31" t="s">
        <v>250</v>
      </c>
      <c r="E119" s="32">
        <v>1</v>
      </c>
    </row>
    <row r="120" spans="1:5" ht="30" x14ac:dyDescent="0.25">
      <c r="A120" s="40"/>
      <c r="B120" s="40"/>
      <c r="C120" s="40"/>
      <c r="D120" s="31" t="s">
        <v>253</v>
      </c>
      <c r="E120" s="32">
        <v>3</v>
      </c>
    </row>
    <row r="121" spans="1:5" x14ac:dyDescent="0.25">
      <c r="A121" s="48"/>
      <c r="B121" s="48"/>
      <c r="C121" s="49" t="s">
        <v>333</v>
      </c>
      <c r="D121" s="48"/>
      <c r="E121" s="41">
        <v>1</v>
      </c>
    </row>
    <row r="122" spans="1:5" ht="75" x14ac:dyDescent="0.25">
      <c r="A122" s="40"/>
      <c r="B122" s="40"/>
      <c r="C122" s="40"/>
      <c r="D122" s="31" t="s">
        <v>464</v>
      </c>
      <c r="E122" s="32">
        <v>1</v>
      </c>
    </row>
    <row r="123" spans="1:5" ht="28.5" x14ac:dyDescent="0.25">
      <c r="A123" s="45"/>
      <c r="B123" s="46" t="s">
        <v>60</v>
      </c>
      <c r="C123" s="45"/>
      <c r="D123" s="45"/>
      <c r="E123" s="47">
        <v>3</v>
      </c>
    </row>
    <row r="124" spans="1:5" x14ac:dyDescent="0.25">
      <c r="A124" s="48"/>
      <c r="B124" s="48"/>
      <c r="C124" s="49" t="s">
        <v>346</v>
      </c>
      <c r="D124" s="48"/>
      <c r="E124" s="41">
        <v>2</v>
      </c>
    </row>
    <row r="125" spans="1:5" x14ac:dyDescent="0.25">
      <c r="A125" s="40"/>
      <c r="B125" s="40"/>
      <c r="C125" s="40"/>
      <c r="D125" s="31" t="s">
        <v>347</v>
      </c>
      <c r="E125" s="32">
        <v>1</v>
      </c>
    </row>
    <row r="126" spans="1:5" x14ac:dyDescent="0.25">
      <c r="A126" s="40"/>
      <c r="B126" s="40"/>
      <c r="C126" s="40"/>
      <c r="D126" s="31" t="s">
        <v>350</v>
      </c>
      <c r="E126" s="32">
        <v>1</v>
      </c>
    </row>
    <row r="127" spans="1:5" x14ac:dyDescent="0.25">
      <c r="A127" s="48"/>
      <c r="B127" s="48"/>
      <c r="C127" s="49" t="s">
        <v>342</v>
      </c>
      <c r="D127" s="48"/>
      <c r="E127" s="41">
        <v>1</v>
      </c>
    </row>
    <row r="128" spans="1:5" x14ac:dyDescent="0.25">
      <c r="A128" s="40"/>
      <c r="B128" s="40"/>
      <c r="C128" s="40"/>
      <c r="D128" s="31" t="s">
        <v>343</v>
      </c>
      <c r="E128" s="32">
        <v>1</v>
      </c>
    </row>
    <row r="129" spans="1:5" ht="28.5" x14ac:dyDescent="0.25">
      <c r="A129" s="42" t="s">
        <v>439</v>
      </c>
      <c r="B129" s="43"/>
      <c r="C129" s="43"/>
      <c r="D129" s="43"/>
      <c r="E129" s="44">
        <v>5</v>
      </c>
    </row>
    <row r="130" spans="1:5" x14ac:dyDescent="0.25">
      <c r="A130" s="45"/>
      <c r="B130" s="46" t="s">
        <v>14</v>
      </c>
      <c r="C130" s="45"/>
      <c r="D130" s="45"/>
      <c r="E130" s="47">
        <v>1</v>
      </c>
    </row>
    <row r="131" spans="1:5" x14ac:dyDescent="0.25">
      <c r="A131" s="48"/>
      <c r="B131" s="48"/>
      <c r="C131" s="49" t="s">
        <v>15</v>
      </c>
      <c r="D131" s="48"/>
      <c r="E131" s="41">
        <v>1</v>
      </c>
    </row>
    <row r="132" spans="1:5" ht="30" x14ac:dyDescent="0.25">
      <c r="A132" s="40"/>
      <c r="B132" s="40"/>
      <c r="C132" s="40"/>
      <c r="D132" s="31" t="s">
        <v>16</v>
      </c>
      <c r="E132" s="32">
        <v>1</v>
      </c>
    </row>
    <row r="133" spans="1:5" ht="28.5" x14ac:dyDescent="0.25">
      <c r="A133" s="45"/>
      <c r="B133" s="46" t="s">
        <v>31</v>
      </c>
      <c r="C133" s="45"/>
      <c r="D133" s="45"/>
      <c r="E133" s="47">
        <v>4</v>
      </c>
    </row>
    <row r="134" spans="1:5" x14ac:dyDescent="0.25">
      <c r="A134" s="48"/>
      <c r="B134" s="48"/>
      <c r="C134" s="49" t="s">
        <v>387</v>
      </c>
      <c r="D134" s="48"/>
      <c r="E134" s="41">
        <v>4</v>
      </c>
    </row>
    <row r="135" spans="1:5" ht="30" x14ac:dyDescent="0.25">
      <c r="A135" s="40"/>
      <c r="B135" s="40"/>
      <c r="C135" s="40"/>
      <c r="D135" s="31" t="s">
        <v>397</v>
      </c>
      <c r="E135" s="32">
        <v>4</v>
      </c>
    </row>
    <row r="136" spans="1:5" x14ac:dyDescent="0.25">
      <c r="A136" s="42" t="s">
        <v>11</v>
      </c>
      <c r="B136" s="43"/>
      <c r="C136" s="43"/>
      <c r="D136" s="43"/>
      <c r="E136" s="44">
        <v>13</v>
      </c>
    </row>
    <row r="137" spans="1:5" x14ac:dyDescent="0.25">
      <c r="A137" s="45"/>
      <c r="B137" s="46" t="s">
        <v>14</v>
      </c>
      <c r="C137" s="45"/>
      <c r="D137" s="45"/>
      <c r="E137" s="47">
        <v>1</v>
      </c>
    </row>
    <row r="138" spans="1:5" x14ac:dyDescent="0.25">
      <c r="A138" s="48"/>
      <c r="B138" s="48"/>
      <c r="C138" s="49" t="s">
        <v>15</v>
      </c>
      <c r="D138" s="48"/>
      <c r="E138" s="41">
        <v>1</v>
      </c>
    </row>
    <row r="139" spans="1:5" ht="30" x14ac:dyDescent="0.25">
      <c r="A139" s="40"/>
      <c r="B139" s="40"/>
      <c r="C139" s="40"/>
      <c r="D139" s="31" t="s">
        <v>16</v>
      </c>
      <c r="E139" s="32">
        <v>1</v>
      </c>
    </row>
    <row r="140" spans="1:5" x14ac:dyDescent="0.25">
      <c r="A140" s="45"/>
      <c r="B140" s="46" t="s">
        <v>26</v>
      </c>
      <c r="C140" s="45"/>
      <c r="D140" s="45"/>
      <c r="E140" s="47">
        <v>2</v>
      </c>
    </row>
    <row r="141" spans="1:5" x14ac:dyDescent="0.25">
      <c r="A141" s="48"/>
      <c r="B141" s="48"/>
      <c r="C141" s="49" t="s">
        <v>51</v>
      </c>
      <c r="D141" s="48"/>
      <c r="E141" s="41">
        <v>1</v>
      </c>
    </row>
    <row r="142" spans="1:5" x14ac:dyDescent="0.25">
      <c r="A142" s="40"/>
      <c r="B142" s="40"/>
      <c r="C142" s="40"/>
      <c r="D142" s="31" t="s">
        <v>51</v>
      </c>
      <c r="E142" s="32">
        <v>1</v>
      </c>
    </row>
    <row r="143" spans="1:5" x14ac:dyDescent="0.25">
      <c r="A143" s="48"/>
      <c r="B143" s="48"/>
      <c r="C143" s="49" t="s">
        <v>27</v>
      </c>
      <c r="D143" s="48"/>
      <c r="E143" s="41">
        <v>1</v>
      </c>
    </row>
    <row r="144" spans="1:5" x14ac:dyDescent="0.25">
      <c r="A144" s="40"/>
      <c r="B144" s="40"/>
      <c r="C144" s="40"/>
      <c r="D144" s="31" t="s">
        <v>28</v>
      </c>
      <c r="E144" s="32">
        <v>1</v>
      </c>
    </row>
    <row r="145" spans="1:5" x14ac:dyDescent="0.25">
      <c r="A145" s="45"/>
      <c r="B145" s="46" t="s">
        <v>41</v>
      </c>
      <c r="C145" s="45"/>
      <c r="D145" s="45"/>
      <c r="E145" s="47">
        <v>3</v>
      </c>
    </row>
    <row r="146" spans="1:5" x14ac:dyDescent="0.25">
      <c r="A146" s="48"/>
      <c r="B146" s="48"/>
      <c r="C146" s="49" t="s">
        <v>46</v>
      </c>
      <c r="D146" s="48"/>
      <c r="E146" s="41">
        <v>2</v>
      </c>
    </row>
    <row r="147" spans="1:5" x14ac:dyDescent="0.25">
      <c r="A147" s="40"/>
      <c r="B147" s="40"/>
      <c r="C147" s="40"/>
      <c r="D147" s="31" t="s">
        <v>46</v>
      </c>
      <c r="E147" s="32">
        <v>2</v>
      </c>
    </row>
    <row r="148" spans="1:5" x14ac:dyDescent="0.25">
      <c r="A148" s="48"/>
      <c r="B148" s="48"/>
      <c r="C148" s="49" t="s">
        <v>42</v>
      </c>
      <c r="D148" s="48"/>
      <c r="E148" s="41">
        <v>1</v>
      </c>
    </row>
    <row r="149" spans="1:5" ht="30" x14ac:dyDescent="0.25">
      <c r="A149" s="40"/>
      <c r="B149" s="40"/>
      <c r="C149" s="40"/>
      <c r="D149" s="31" t="s">
        <v>43</v>
      </c>
      <c r="E149" s="32">
        <v>1</v>
      </c>
    </row>
    <row r="150" spans="1:5" x14ac:dyDescent="0.25">
      <c r="A150" s="45"/>
      <c r="B150" s="46" t="s">
        <v>19</v>
      </c>
      <c r="C150" s="45"/>
      <c r="D150" s="45"/>
      <c r="E150" s="47">
        <v>5</v>
      </c>
    </row>
    <row r="151" spans="1:5" x14ac:dyDescent="0.25">
      <c r="A151" s="48"/>
      <c r="B151" s="48"/>
      <c r="C151" s="49" t="s">
        <v>20</v>
      </c>
      <c r="D151" s="48"/>
      <c r="E151" s="41">
        <v>5</v>
      </c>
    </row>
    <row r="152" spans="1:5" ht="30" x14ac:dyDescent="0.25">
      <c r="A152" s="40"/>
      <c r="B152" s="40"/>
      <c r="C152" s="40"/>
      <c r="D152" s="31" t="s">
        <v>21</v>
      </c>
      <c r="E152" s="32">
        <v>3</v>
      </c>
    </row>
    <row r="153" spans="1:5" ht="30" x14ac:dyDescent="0.25">
      <c r="A153" s="40"/>
      <c r="B153" s="40"/>
      <c r="C153" s="40"/>
      <c r="D153" s="31" t="s">
        <v>37</v>
      </c>
      <c r="E153" s="32">
        <v>2</v>
      </c>
    </row>
    <row r="154" spans="1:5" ht="28.5" x14ac:dyDescent="0.25">
      <c r="A154" s="45"/>
      <c r="B154" s="46" t="s">
        <v>31</v>
      </c>
      <c r="C154" s="45"/>
      <c r="D154" s="45"/>
      <c r="E154" s="47">
        <v>2</v>
      </c>
    </row>
    <row r="155" spans="1:5" ht="28.5" x14ac:dyDescent="0.25">
      <c r="A155" s="48"/>
      <c r="B155" s="48"/>
      <c r="C155" s="49" t="s">
        <v>32</v>
      </c>
      <c r="D155" s="48"/>
      <c r="E155" s="41">
        <v>2</v>
      </c>
    </row>
    <row r="156" spans="1:5" ht="30" x14ac:dyDescent="0.25">
      <c r="A156" s="40"/>
      <c r="B156" s="40"/>
      <c r="C156" s="40"/>
      <c r="D156" s="31" t="s">
        <v>33</v>
      </c>
      <c r="E156" s="32">
        <v>2</v>
      </c>
    </row>
    <row r="157" spans="1:5" x14ac:dyDescent="0.25">
      <c r="A157" s="42" t="s">
        <v>114</v>
      </c>
      <c r="B157" s="43"/>
      <c r="C157" s="43"/>
      <c r="D157" s="43"/>
      <c r="E157" s="44">
        <v>11</v>
      </c>
    </row>
    <row r="158" spans="1:5" x14ac:dyDescent="0.25">
      <c r="A158" s="45"/>
      <c r="B158" s="46" t="s">
        <v>241</v>
      </c>
      <c r="C158" s="45"/>
      <c r="D158" s="45"/>
      <c r="E158" s="47">
        <v>1</v>
      </c>
    </row>
    <row r="159" spans="1:5" x14ac:dyDescent="0.25">
      <c r="A159" s="48"/>
      <c r="B159" s="48"/>
      <c r="C159" s="49" t="s">
        <v>333</v>
      </c>
      <c r="D159" s="48"/>
      <c r="E159" s="41">
        <v>1</v>
      </c>
    </row>
    <row r="160" spans="1:5" ht="45" x14ac:dyDescent="0.25">
      <c r="A160" s="40"/>
      <c r="B160" s="40"/>
      <c r="C160" s="40"/>
      <c r="D160" s="31" t="s">
        <v>334</v>
      </c>
      <c r="E160" s="32">
        <v>1</v>
      </c>
    </row>
    <row r="161" spans="1:5" x14ac:dyDescent="0.25">
      <c r="A161" s="45"/>
      <c r="B161" s="46" t="s">
        <v>14</v>
      </c>
      <c r="C161" s="45"/>
      <c r="D161" s="45"/>
      <c r="E161" s="47">
        <v>2</v>
      </c>
    </row>
    <row r="162" spans="1:5" x14ac:dyDescent="0.25">
      <c r="A162" s="48"/>
      <c r="B162" s="48"/>
      <c r="C162" s="49" t="s">
        <v>15</v>
      </c>
      <c r="D162" s="48"/>
      <c r="E162" s="41">
        <v>2</v>
      </c>
    </row>
    <row r="163" spans="1:5" x14ac:dyDescent="0.25">
      <c r="A163" s="40"/>
      <c r="B163" s="40"/>
      <c r="C163" s="40"/>
      <c r="D163" s="31" t="s">
        <v>116</v>
      </c>
      <c r="E163" s="32">
        <v>1</v>
      </c>
    </row>
    <row r="164" spans="1:5" x14ac:dyDescent="0.25">
      <c r="A164" s="40"/>
      <c r="B164" s="40"/>
      <c r="C164" s="40"/>
      <c r="D164" s="31" t="s">
        <v>86</v>
      </c>
      <c r="E164" s="32">
        <v>1</v>
      </c>
    </row>
    <row r="165" spans="1:5" x14ac:dyDescent="0.25">
      <c r="A165" s="45"/>
      <c r="B165" s="46" t="s">
        <v>41</v>
      </c>
      <c r="C165" s="45"/>
      <c r="D165" s="45"/>
      <c r="E165" s="47">
        <v>5</v>
      </c>
    </row>
    <row r="166" spans="1:5" x14ac:dyDescent="0.25">
      <c r="A166" s="48"/>
      <c r="B166" s="48"/>
      <c r="C166" s="49" t="s">
        <v>337</v>
      </c>
      <c r="D166" s="48"/>
      <c r="E166" s="41">
        <v>2</v>
      </c>
    </row>
    <row r="167" spans="1:5" x14ac:dyDescent="0.25">
      <c r="A167" s="40"/>
      <c r="B167" s="40"/>
      <c r="C167" s="40"/>
      <c r="D167" s="31" t="s">
        <v>337</v>
      </c>
      <c r="E167" s="32">
        <v>2</v>
      </c>
    </row>
    <row r="168" spans="1:5" x14ac:dyDescent="0.25">
      <c r="A168" s="48"/>
      <c r="B168" s="48"/>
      <c r="C168" s="49" t="s">
        <v>383</v>
      </c>
      <c r="D168" s="48"/>
      <c r="E168" s="41">
        <v>2</v>
      </c>
    </row>
    <row r="169" spans="1:5" x14ac:dyDescent="0.25">
      <c r="A169" s="40"/>
      <c r="B169" s="40"/>
      <c r="C169" s="40"/>
      <c r="D169" s="31" t="s">
        <v>383</v>
      </c>
      <c r="E169" s="32">
        <v>2</v>
      </c>
    </row>
    <row r="170" spans="1:5" x14ac:dyDescent="0.25">
      <c r="A170" s="48"/>
      <c r="B170" s="48"/>
      <c r="C170" s="49" t="s">
        <v>42</v>
      </c>
      <c r="D170" s="48"/>
      <c r="E170" s="41">
        <v>1</v>
      </c>
    </row>
    <row r="171" spans="1:5" x14ac:dyDescent="0.25">
      <c r="A171" s="40"/>
      <c r="B171" s="40"/>
      <c r="C171" s="40"/>
      <c r="D171" s="31" t="s">
        <v>42</v>
      </c>
      <c r="E171" s="32">
        <v>1</v>
      </c>
    </row>
    <row r="172" spans="1:5" ht="28.5" x14ac:dyDescent="0.25">
      <c r="A172" s="45"/>
      <c r="B172" s="46" t="s">
        <v>31</v>
      </c>
      <c r="C172" s="45"/>
      <c r="D172" s="45"/>
      <c r="E172" s="47">
        <v>3</v>
      </c>
    </row>
    <row r="173" spans="1:5" x14ac:dyDescent="0.25">
      <c r="A173" s="48"/>
      <c r="B173" s="48"/>
      <c r="C173" s="49" t="s">
        <v>394</v>
      </c>
      <c r="D173" s="48"/>
      <c r="E173" s="41">
        <v>1</v>
      </c>
    </row>
    <row r="174" spans="1:5" x14ac:dyDescent="0.25">
      <c r="A174" s="40"/>
      <c r="B174" s="40"/>
      <c r="C174" s="40"/>
      <c r="D174" s="31" t="s">
        <v>394</v>
      </c>
      <c r="E174" s="32">
        <v>1</v>
      </c>
    </row>
    <row r="175" spans="1:5" ht="28.5" x14ac:dyDescent="0.25">
      <c r="A175" s="48"/>
      <c r="B175" s="48"/>
      <c r="C175" s="49" t="s">
        <v>32</v>
      </c>
      <c r="D175" s="48"/>
      <c r="E175" s="41">
        <v>2</v>
      </c>
    </row>
    <row r="176" spans="1:5" ht="30" x14ac:dyDescent="0.25">
      <c r="A176" s="40"/>
      <c r="B176" s="40"/>
      <c r="C176" s="40"/>
      <c r="D176" s="31" t="s">
        <v>1129</v>
      </c>
      <c r="E176" s="32">
        <v>2</v>
      </c>
    </row>
    <row r="177" spans="1:5" ht="28.5" x14ac:dyDescent="0.25">
      <c r="A177" s="42" t="s">
        <v>553</v>
      </c>
      <c r="B177" s="43"/>
      <c r="C177" s="43"/>
      <c r="D177" s="43"/>
      <c r="E177" s="44">
        <v>4</v>
      </c>
    </row>
    <row r="178" spans="1:5" x14ac:dyDescent="0.25">
      <c r="A178" s="45"/>
      <c r="B178" s="46" t="s">
        <v>14</v>
      </c>
      <c r="C178" s="45"/>
      <c r="D178" s="45"/>
      <c r="E178" s="47">
        <v>4</v>
      </c>
    </row>
    <row r="179" spans="1:5" x14ac:dyDescent="0.25">
      <c r="A179" s="48"/>
      <c r="B179" s="48"/>
      <c r="C179" s="49" t="s">
        <v>15</v>
      </c>
      <c r="D179" s="48"/>
      <c r="E179" s="41">
        <v>4</v>
      </c>
    </row>
    <row r="180" spans="1:5" ht="30" x14ac:dyDescent="0.25">
      <c r="A180" s="40"/>
      <c r="B180" s="40"/>
      <c r="C180" s="40"/>
      <c r="D180" s="31" t="s">
        <v>555</v>
      </c>
      <c r="E180" s="32">
        <v>1</v>
      </c>
    </row>
    <row r="181" spans="1:5" x14ac:dyDescent="0.25">
      <c r="A181" s="40"/>
      <c r="B181" s="40"/>
      <c r="C181" s="40"/>
      <c r="D181" s="31" t="s">
        <v>571</v>
      </c>
      <c r="E181" s="32">
        <v>1</v>
      </c>
    </row>
    <row r="182" spans="1:5" x14ac:dyDescent="0.25">
      <c r="A182" s="40"/>
      <c r="B182" s="40"/>
      <c r="C182" s="40"/>
      <c r="D182" s="31" t="s">
        <v>742</v>
      </c>
      <c r="E182" s="32">
        <v>1</v>
      </c>
    </row>
    <row r="183" spans="1:5" ht="30" x14ac:dyDescent="0.25">
      <c r="A183" s="40"/>
      <c r="B183" s="40"/>
      <c r="C183" s="40"/>
      <c r="D183" s="31" t="s">
        <v>748</v>
      </c>
      <c r="E183" s="32">
        <v>1</v>
      </c>
    </row>
    <row r="184" spans="1:5" ht="28.5" x14ac:dyDescent="0.25">
      <c r="A184" s="42" t="s">
        <v>84</v>
      </c>
      <c r="B184" s="43"/>
      <c r="C184" s="43"/>
      <c r="D184" s="43"/>
      <c r="E184" s="44">
        <v>54</v>
      </c>
    </row>
    <row r="185" spans="1:5" x14ac:dyDescent="0.25">
      <c r="A185" s="45"/>
      <c r="B185" s="46" t="s">
        <v>14</v>
      </c>
      <c r="C185" s="45"/>
      <c r="D185" s="45"/>
      <c r="E185" s="47">
        <v>54</v>
      </c>
    </row>
    <row r="186" spans="1:5" x14ac:dyDescent="0.25">
      <c r="A186" s="48"/>
      <c r="B186" s="48"/>
      <c r="C186" s="49" t="s">
        <v>15</v>
      </c>
      <c r="D186" s="48"/>
      <c r="E186" s="41">
        <v>54</v>
      </c>
    </row>
    <row r="187" spans="1:5" x14ac:dyDescent="0.25">
      <c r="A187" s="40"/>
      <c r="B187" s="40"/>
      <c r="C187" s="40"/>
      <c r="D187" s="31" t="s">
        <v>521</v>
      </c>
      <c r="E187" s="32">
        <v>5</v>
      </c>
    </row>
    <row r="188" spans="1:5" ht="30" x14ac:dyDescent="0.25">
      <c r="A188" s="40"/>
      <c r="B188" s="40"/>
      <c r="C188" s="40"/>
      <c r="D188" s="31" t="s">
        <v>467</v>
      </c>
      <c r="E188" s="32">
        <v>6</v>
      </c>
    </row>
    <row r="189" spans="1:5" x14ac:dyDescent="0.25">
      <c r="A189" s="40"/>
      <c r="B189" s="40"/>
      <c r="C189" s="40"/>
      <c r="D189" s="31" t="s">
        <v>561</v>
      </c>
      <c r="E189" s="32">
        <v>7</v>
      </c>
    </row>
    <row r="190" spans="1:5" ht="30" x14ac:dyDescent="0.25">
      <c r="A190" s="40"/>
      <c r="B190" s="40"/>
      <c r="C190" s="40"/>
      <c r="D190" s="31" t="s">
        <v>574</v>
      </c>
      <c r="E190" s="32">
        <v>4</v>
      </c>
    </row>
    <row r="191" spans="1:5" ht="30" x14ac:dyDescent="0.25">
      <c r="A191" s="40"/>
      <c r="B191" s="40"/>
      <c r="C191" s="40"/>
      <c r="D191" s="31" t="s">
        <v>450</v>
      </c>
      <c r="E191" s="32">
        <v>4</v>
      </c>
    </row>
    <row r="192" spans="1:5" x14ac:dyDescent="0.25">
      <c r="A192" s="40"/>
      <c r="B192" s="40"/>
      <c r="C192" s="40"/>
      <c r="D192" s="31" t="s">
        <v>601</v>
      </c>
      <c r="E192" s="32">
        <v>2</v>
      </c>
    </row>
    <row r="193" spans="1:5" ht="30" x14ac:dyDescent="0.25">
      <c r="A193" s="40"/>
      <c r="B193" s="40"/>
      <c r="C193" s="40"/>
      <c r="D193" s="31" t="s">
        <v>16</v>
      </c>
      <c r="E193" s="32">
        <v>17</v>
      </c>
    </row>
    <row r="194" spans="1:5" x14ac:dyDescent="0.25">
      <c r="A194" s="40"/>
      <c r="B194" s="40"/>
      <c r="C194" s="40"/>
      <c r="D194" s="31" t="s">
        <v>116</v>
      </c>
      <c r="E194" s="32">
        <v>1</v>
      </c>
    </row>
    <row r="195" spans="1:5" x14ac:dyDescent="0.25">
      <c r="A195" s="40"/>
      <c r="B195" s="40"/>
      <c r="C195" s="40"/>
      <c r="D195" s="31" t="s">
        <v>453</v>
      </c>
      <c r="E195" s="32">
        <v>1</v>
      </c>
    </row>
    <row r="196" spans="1:5" x14ac:dyDescent="0.25">
      <c r="A196" s="40"/>
      <c r="B196" s="40"/>
      <c r="C196" s="40"/>
      <c r="D196" s="31" t="s">
        <v>86</v>
      </c>
      <c r="E196" s="32">
        <v>2</v>
      </c>
    </row>
    <row r="197" spans="1:5" x14ac:dyDescent="0.25">
      <c r="A197" s="40"/>
      <c r="B197" s="40"/>
      <c r="C197" s="40"/>
      <c r="D197" s="31" t="s">
        <v>712</v>
      </c>
      <c r="E197" s="32">
        <v>1</v>
      </c>
    </row>
    <row r="198" spans="1:5" x14ac:dyDescent="0.25">
      <c r="A198" s="40"/>
      <c r="B198" s="40"/>
      <c r="C198" s="40"/>
      <c r="D198" s="31" t="s">
        <v>715</v>
      </c>
      <c r="E198" s="32">
        <v>1</v>
      </c>
    </row>
    <row r="199" spans="1:5" ht="30" x14ac:dyDescent="0.25">
      <c r="A199" s="40"/>
      <c r="B199" s="40"/>
      <c r="C199" s="40"/>
      <c r="D199" s="31" t="s">
        <v>718</v>
      </c>
      <c r="E199" s="32">
        <v>1</v>
      </c>
    </row>
    <row r="200" spans="1:5" x14ac:dyDescent="0.25">
      <c r="A200" s="40"/>
      <c r="B200" s="40"/>
      <c r="C200" s="40"/>
      <c r="D200" s="31" t="s">
        <v>721</v>
      </c>
      <c r="E200" s="32">
        <v>2</v>
      </c>
    </row>
    <row r="201" spans="1:5" x14ac:dyDescent="0.25">
      <c r="A201" s="42" t="s">
        <v>472</v>
      </c>
      <c r="B201" s="43"/>
      <c r="C201" s="43"/>
      <c r="D201" s="43"/>
      <c r="E201" s="44">
        <v>11</v>
      </c>
    </row>
    <row r="202" spans="1:5" x14ac:dyDescent="0.25">
      <c r="A202" s="45"/>
      <c r="B202" s="46" t="s">
        <v>14</v>
      </c>
      <c r="C202" s="45"/>
      <c r="D202" s="45"/>
      <c r="E202" s="47">
        <v>10</v>
      </c>
    </row>
    <row r="203" spans="1:5" x14ac:dyDescent="0.25">
      <c r="A203" s="48"/>
      <c r="B203" s="48"/>
      <c r="C203" s="49" t="s">
        <v>15</v>
      </c>
      <c r="D203" s="48"/>
      <c r="E203" s="41">
        <v>9</v>
      </c>
    </row>
    <row r="204" spans="1:5" ht="30" x14ac:dyDescent="0.25">
      <c r="A204" s="40"/>
      <c r="B204" s="40"/>
      <c r="C204" s="40"/>
      <c r="D204" s="31" t="s">
        <v>733</v>
      </c>
      <c r="E204" s="32">
        <v>1</v>
      </c>
    </row>
    <row r="205" spans="1:5" ht="30" x14ac:dyDescent="0.25">
      <c r="A205" s="40"/>
      <c r="B205" s="40"/>
      <c r="C205" s="40"/>
      <c r="D205" s="31" t="s">
        <v>474</v>
      </c>
      <c r="E205" s="32">
        <v>1</v>
      </c>
    </row>
    <row r="206" spans="1:5" ht="30" x14ac:dyDescent="0.25">
      <c r="A206" s="40"/>
      <c r="B206" s="40"/>
      <c r="C206" s="40"/>
      <c r="D206" s="31" t="s">
        <v>745</v>
      </c>
      <c r="E206" s="32">
        <v>1</v>
      </c>
    </row>
    <row r="207" spans="1:5" ht="30" x14ac:dyDescent="0.25">
      <c r="A207" s="40"/>
      <c r="B207" s="40"/>
      <c r="C207" s="40"/>
      <c r="D207" s="31" t="s">
        <v>753</v>
      </c>
      <c r="E207" s="32">
        <v>1</v>
      </c>
    </row>
    <row r="208" spans="1:5" ht="30" x14ac:dyDescent="0.25">
      <c r="A208" s="40"/>
      <c r="B208" s="40"/>
      <c r="C208" s="40"/>
      <c r="D208" s="31" t="s">
        <v>756</v>
      </c>
      <c r="E208" s="32">
        <v>1</v>
      </c>
    </row>
    <row r="209" spans="1:5" ht="60" x14ac:dyDescent="0.25">
      <c r="A209" s="40"/>
      <c r="B209" s="40"/>
      <c r="C209" s="40"/>
      <c r="D209" s="31" t="s">
        <v>761</v>
      </c>
      <c r="E209" s="32">
        <v>4</v>
      </c>
    </row>
    <row r="210" spans="1:5" x14ac:dyDescent="0.25">
      <c r="A210" s="48"/>
      <c r="B210" s="48"/>
      <c r="C210" s="49" t="s">
        <v>859</v>
      </c>
      <c r="D210" s="48"/>
      <c r="E210" s="41">
        <v>1</v>
      </c>
    </row>
    <row r="211" spans="1:5" ht="45" x14ac:dyDescent="0.25">
      <c r="A211" s="40"/>
      <c r="B211" s="40"/>
      <c r="C211" s="40"/>
      <c r="D211" s="31" t="s">
        <v>860</v>
      </c>
      <c r="E211" s="32">
        <v>1</v>
      </c>
    </row>
    <row r="212" spans="1:5" x14ac:dyDescent="0.25">
      <c r="A212" s="45"/>
      <c r="B212" s="46" t="s">
        <v>1110</v>
      </c>
      <c r="C212" s="45"/>
      <c r="D212" s="45"/>
      <c r="E212" s="47">
        <v>1</v>
      </c>
    </row>
    <row r="213" spans="1:5" x14ac:dyDescent="0.25">
      <c r="A213" s="48"/>
      <c r="B213" s="48"/>
      <c r="C213" s="49" t="s">
        <v>1111</v>
      </c>
      <c r="D213" s="48"/>
      <c r="E213" s="41">
        <v>1</v>
      </c>
    </row>
    <row r="214" spans="1:5" x14ac:dyDescent="0.25">
      <c r="A214" s="40"/>
      <c r="B214" s="40"/>
      <c r="C214" s="40"/>
      <c r="D214" s="31" t="s">
        <v>1111</v>
      </c>
      <c r="E214" s="32">
        <v>1</v>
      </c>
    </row>
    <row r="215" spans="1:5" ht="28.5" x14ac:dyDescent="0.25">
      <c r="A215" s="42" t="s">
        <v>95</v>
      </c>
      <c r="B215" s="43"/>
      <c r="C215" s="43"/>
      <c r="D215" s="43"/>
      <c r="E215" s="44">
        <v>47</v>
      </c>
    </row>
    <row r="216" spans="1:5" x14ac:dyDescent="0.25">
      <c r="A216" s="45"/>
      <c r="B216" s="46" t="s">
        <v>14</v>
      </c>
      <c r="C216" s="45"/>
      <c r="D216" s="45"/>
      <c r="E216" s="47">
        <v>47</v>
      </c>
    </row>
    <row r="217" spans="1:5" x14ac:dyDescent="0.25">
      <c r="A217" s="48"/>
      <c r="B217" s="48"/>
      <c r="C217" s="49" t="s">
        <v>15</v>
      </c>
      <c r="D217" s="48"/>
      <c r="E217" s="41">
        <v>47</v>
      </c>
    </row>
    <row r="218" spans="1:5" x14ac:dyDescent="0.25">
      <c r="A218" s="40"/>
      <c r="B218" s="40"/>
      <c r="C218" s="40"/>
      <c r="D218" s="31" t="s">
        <v>15</v>
      </c>
      <c r="E218" s="32">
        <v>1</v>
      </c>
    </row>
    <row r="219" spans="1:5" x14ac:dyDescent="0.25">
      <c r="A219" s="40"/>
      <c r="B219" s="40"/>
      <c r="C219" s="40"/>
      <c r="D219" s="31" t="s">
        <v>97</v>
      </c>
      <c r="E219" s="32">
        <v>1</v>
      </c>
    </row>
    <row r="220" spans="1:5" ht="30" x14ac:dyDescent="0.25">
      <c r="A220" s="40"/>
      <c r="B220" s="40"/>
      <c r="C220" s="40"/>
      <c r="D220" s="31" t="s">
        <v>536</v>
      </c>
      <c r="E220" s="32">
        <v>1</v>
      </c>
    </row>
    <row r="221" spans="1:5" ht="30" x14ac:dyDescent="0.25">
      <c r="A221" s="40"/>
      <c r="B221" s="40"/>
      <c r="C221" s="40"/>
      <c r="D221" s="31" t="s">
        <v>574</v>
      </c>
      <c r="E221" s="32">
        <v>1</v>
      </c>
    </row>
    <row r="222" spans="1:5" ht="30" x14ac:dyDescent="0.25">
      <c r="A222" s="40"/>
      <c r="B222" s="40"/>
      <c r="C222" s="40"/>
      <c r="D222" s="31" t="s">
        <v>450</v>
      </c>
      <c r="E222" s="32">
        <v>2</v>
      </c>
    </row>
    <row r="223" spans="1:5" ht="30" x14ac:dyDescent="0.25">
      <c r="A223" s="40"/>
      <c r="B223" s="40"/>
      <c r="C223" s="40"/>
      <c r="D223" s="31" t="s">
        <v>694</v>
      </c>
      <c r="E223" s="32">
        <v>1</v>
      </c>
    </row>
    <row r="224" spans="1:5" ht="30" x14ac:dyDescent="0.25">
      <c r="A224" s="40"/>
      <c r="B224" s="40"/>
      <c r="C224" s="40"/>
      <c r="D224" s="31" t="s">
        <v>16</v>
      </c>
      <c r="E224" s="32">
        <v>33</v>
      </c>
    </row>
    <row r="225" spans="1:5" ht="45" x14ac:dyDescent="0.25">
      <c r="A225" s="40"/>
      <c r="B225" s="40"/>
      <c r="C225" s="40"/>
      <c r="D225" s="31" t="s">
        <v>772</v>
      </c>
      <c r="E225" s="32">
        <v>1</v>
      </c>
    </row>
    <row r="226" spans="1:5" ht="45" x14ac:dyDescent="0.25">
      <c r="A226" s="40"/>
      <c r="B226" s="40"/>
      <c r="C226" s="40"/>
      <c r="D226" s="31" t="s">
        <v>777</v>
      </c>
      <c r="E226" s="32">
        <v>5</v>
      </c>
    </row>
    <row r="227" spans="1:5" ht="45" x14ac:dyDescent="0.25">
      <c r="A227" s="40"/>
      <c r="B227" s="40"/>
      <c r="C227" s="40"/>
      <c r="D227" s="31" t="s">
        <v>785</v>
      </c>
      <c r="E227" s="32">
        <v>1</v>
      </c>
    </row>
    <row r="228" spans="1:5" ht="28.5" x14ac:dyDescent="0.25">
      <c r="A228" s="42" t="s">
        <v>448</v>
      </c>
      <c r="B228" s="43"/>
      <c r="C228" s="43"/>
      <c r="D228" s="43"/>
      <c r="E228" s="44">
        <v>69</v>
      </c>
    </row>
    <row r="229" spans="1:5" x14ac:dyDescent="0.25">
      <c r="A229" s="45"/>
      <c r="B229" s="46" t="s">
        <v>14</v>
      </c>
      <c r="C229" s="45"/>
      <c r="D229" s="45"/>
      <c r="E229" s="47">
        <v>69</v>
      </c>
    </row>
    <row r="230" spans="1:5" x14ac:dyDescent="0.25">
      <c r="A230" s="48"/>
      <c r="B230" s="48"/>
      <c r="C230" s="49" t="s">
        <v>15</v>
      </c>
      <c r="D230" s="48"/>
      <c r="E230" s="41">
        <v>69</v>
      </c>
    </row>
    <row r="231" spans="1:5" x14ac:dyDescent="0.25">
      <c r="A231" s="40"/>
      <c r="B231" s="40"/>
      <c r="C231" s="40"/>
      <c r="D231" s="31" t="s">
        <v>15</v>
      </c>
      <c r="E231" s="32">
        <v>9</v>
      </c>
    </row>
    <row r="232" spans="1:5" x14ac:dyDescent="0.25">
      <c r="A232" s="40"/>
      <c r="B232" s="40"/>
      <c r="C232" s="40"/>
      <c r="D232" s="31" t="s">
        <v>521</v>
      </c>
      <c r="E232" s="32">
        <v>1</v>
      </c>
    </row>
    <row r="233" spans="1:5" ht="30" x14ac:dyDescent="0.25">
      <c r="A233" s="40"/>
      <c r="B233" s="40"/>
      <c r="C233" s="40"/>
      <c r="D233" s="31" t="s">
        <v>533</v>
      </c>
      <c r="E233" s="32">
        <v>1</v>
      </c>
    </row>
    <row r="234" spans="1:5" ht="30" x14ac:dyDescent="0.25">
      <c r="A234" s="40"/>
      <c r="B234" s="40"/>
      <c r="C234" s="40"/>
      <c r="D234" s="31" t="s">
        <v>467</v>
      </c>
      <c r="E234" s="32">
        <v>10</v>
      </c>
    </row>
    <row r="235" spans="1:5" ht="30" x14ac:dyDescent="0.25">
      <c r="A235" s="40"/>
      <c r="B235" s="40"/>
      <c r="C235" s="40"/>
      <c r="D235" s="31" t="s">
        <v>558</v>
      </c>
      <c r="E235" s="32">
        <v>1</v>
      </c>
    </row>
    <row r="236" spans="1:5" ht="30" x14ac:dyDescent="0.25">
      <c r="A236" s="40"/>
      <c r="B236" s="40"/>
      <c r="C236" s="40"/>
      <c r="D236" s="31" t="s">
        <v>574</v>
      </c>
      <c r="E236" s="32">
        <v>6</v>
      </c>
    </row>
    <row r="237" spans="1:5" ht="30" x14ac:dyDescent="0.25">
      <c r="A237" s="40"/>
      <c r="B237" s="40"/>
      <c r="C237" s="40"/>
      <c r="D237" s="31" t="s">
        <v>450</v>
      </c>
      <c r="E237" s="32">
        <v>5</v>
      </c>
    </row>
    <row r="238" spans="1:5" x14ac:dyDescent="0.25">
      <c r="A238" s="40"/>
      <c r="B238" s="40"/>
      <c r="C238" s="40"/>
      <c r="D238" s="31" t="s">
        <v>601</v>
      </c>
      <c r="E238" s="32">
        <v>4</v>
      </c>
    </row>
    <row r="239" spans="1:5" ht="30" x14ac:dyDescent="0.25">
      <c r="A239" s="40"/>
      <c r="B239" s="40"/>
      <c r="C239" s="40"/>
      <c r="D239" s="31" t="s">
        <v>16</v>
      </c>
      <c r="E239" s="32">
        <v>29</v>
      </c>
    </row>
    <row r="240" spans="1:5" x14ac:dyDescent="0.25">
      <c r="A240" s="40"/>
      <c r="B240" s="40"/>
      <c r="C240" s="40"/>
      <c r="D240" s="31" t="s">
        <v>116</v>
      </c>
      <c r="E240" s="32">
        <v>1</v>
      </c>
    </row>
    <row r="241" spans="1:5" x14ac:dyDescent="0.25">
      <c r="A241" s="40"/>
      <c r="B241" s="40"/>
      <c r="C241" s="40"/>
      <c r="D241" s="31" t="s">
        <v>86</v>
      </c>
      <c r="E241" s="32">
        <v>1</v>
      </c>
    </row>
    <row r="242" spans="1:5" ht="45" x14ac:dyDescent="0.25">
      <c r="A242" s="40"/>
      <c r="B242" s="40"/>
      <c r="C242" s="40"/>
      <c r="D242" s="31" t="s">
        <v>777</v>
      </c>
      <c r="E242" s="32">
        <v>1</v>
      </c>
    </row>
    <row r="243" spans="1:5" x14ac:dyDescent="0.25">
      <c r="A243" s="42" t="s">
        <v>702</v>
      </c>
      <c r="B243" s="43"/>
      <c r="C243" s="43"/>
      <c r="D243" s="43"/>
      <c r="E243" s="44">
        <v>3</v>
      </c>
    </row>
    <row r="244" spans="1:5" x14ac:dyDescent="0.25">
      <c r="A244" s="45"/>
      <c r="B244" s="46" t="s">
        <v>14</v>
      </c>
      <c r="C244" s="45"/>
      <c r="D244" s="45"/>
      <c r="E244" s="47">
        <v>3</v>
      </c>
    </row>
    <row r="245" spans="1:5" x14ac:dyDescent="0.25">
      <c r="A245" s="48"/>
      <c r="B245" s="48"/>
      <c r="C245" s="49" t="s">
        <v>15</v>
      </c>
      <c r="D245" s="48"/>
      <c r="E245" s="41">
        <v>2</v>
      </c>
    </row>
    <row r="246" spans="1:5" x14ac:dyDescent="0.25">
      <c r="A246" s="40"/>
      <c r="B246" s="40"/>
      <c r="C246" s="40"/>
      <c r="D246" s="31" t="s">
        <v>704</v>
      </c>
      <c r="E246" s="32">
        <v>1</v>
      </c>
    </row>
    <row r="247" spans="1:5" ht="30" x14ac:dyDescent="0.25">
      <c r="A247" s="40"/>
      <c r="B247" s="40"/>
      <c r="C247" s="40"/>
      <c r="D247" s="31" t="s">
        <v>748</v>
      </c>
      <c r="E247" s="32">
        <v>1</v>
      </c>
    </row>
    <row r="248" spans="1:5" ht="28.5" x14ac:dyDescent="0.25">
      <c r="A248" s="48"/>
      <c r="B248" s="48"/>
      <c r="C248" s="49" t="s">
        <v>799</v>
      </c>
      <c r="D248" s="48"/>
      <c r="E248" s="41">
        <v>1</v>
      </c>
    </row>
    <row r="249" spans="1:5" ht="30" x14ac:dyDescent="0.25">
      <c r="A249" s="40"/>
      <c r="B249" s="40"/>
      <c r="C249" s="40"/>
      <c r="D249" s="31" t="s">
        <v>799</v>
      </c>
      <c r="E249" s="32">
        <v>1</v>
      </c>
    </row>
    <row r="250" spans="1:5" x14ac:dyDescent="0.25">
      <c r="A250" s="42" t="s">
        <v>725</v>
      </c>
      <c r="B250" s="43"/>
      <c r="C250" s="43"/>
      <c r="D250" s="43"/>
      <c r="E250" s="44">
        <v>2</v>
      </c>
    </row>
    <row r="251" spans="1:5" x14ac:dyDescent="0.25">
      <c r="A251" s="45"/>
      <c r="B251" s="46" t="s">
        <v>14</v>
      </c>
      <c r="C251" s="45"/>
      <c r="D251" s="45"/>
      <c r="E251" s="47">
        <v>2</v>
      </c>
    </row>
    <row r="252" spans="1:5" x14ac:dyDescent="0.25">
      <c r="A252" s="48"/>
      <c r="B252" s="48"/>
      <c r="C252" s="49" t="s">
        <v>15</v>
      </c>
      <c r="D252" s="48"/>
      <c r="E252" s="41">
        <v>2</v>
      </c>
    </row>
    <row r="253" spans="1:5" x14ac:dyDescent="0.25">
      <c r="A253" s="40"/>
      <c r="B253" s="40"/>
      <c r="C253" s="40"/>
      <c r="D253" s="31" t="s">
        <v>721</v>
      </c>
      <c r="E253" s="32">
        <v>2</v>
      </c>
    </row>
    <row r="254" spans="1:5" x14ac:dyDescent="0.25">
      <c r="A254" s="42" t="s">
        <v>106</v>
      </c>
      <c r="B254" s="43"/>
      <c r="C254" s="43"/>
      <c r="D254" s="43"/>
      <c r="E254" s="44">
        <v>13</v>
      </c>
    </row>
    <row r="255" spans="1:5" x14ac:dyDescent="0.25">
      <c r="A255" s="45"/>
      <c r="B255" s="46" t="s">
        <v>14</v>
      </c>
      <c r="C255" s="45"/>
      <c r="D255" s="45"/>
      <c r="E255" s="47">
        <v>10</v>
      </c>
    </row>
    <row r="256" spans="1:5" x14ac:dyDescent="0.25">
      <c r="A256" s="48"/>
      <c r="B256" s="48"/>
      <c r="C256" s="49" t="s">
        <v>491</v>
      </c>
      <c r="D256" s="48"/>
      <c r="E256" s="41">
        <v>1</v>
      </c>
    </row>
    <row r="257" spans="1:5" x14ac:dyDescent="0.25">
      <c r="A257" s="40"/>
      <c r="B257" s="40"/>
      <c r="C257" s="40"/>
      <c r="D257" s="31" t="s">
        <v>491</v>
      </c>
      <c r="E257" s="32">
        <v>1</v>
      </c>
    </row>
    <row r="258" spans="1:5" x14ac:dyDescent="0.25">
      <c r="A258" s="48"/>
      <c r="B258" s="48"/>
      <c r="C258" s="49" t="s">
        <v>15</v>
      </c>
      <c r="D258" s="48"/>
      <c r="E258" s="41">
        <v>1</v>
      </c>
    </row>
    <row r="259" spans="1:5" x14ac:dyDescent="0.25">
      <c r="A259" s="40"/>
      <c r="B259" s="40"/>
      <c r="C259" s="40"/>
      <c r="D259" s="31" t="s">
        <v>15</v>
      </c>
      <c r="E259" s="32">
        <v>1</v>
      </c>
    </row>
    <row r="260" spans="1:5" x14ac:dyDescent="0.25">
      <c r="A260" s="48"/>
      <c r="B260" s="48"/>
      <c r="C260" s="49" t="s">
        <v>108</v>
      </c>
      <c r="D260" s="48"/>
      <c r="E260" s="41">
        <v>1</v>
      </c>
    </row>
    <row r="261" spans="1:5" x14ac:dyDescent="0.25">
      <c r="A261" s="40"/>
      <c r="B261" s="40"/>
      <c r="C261" s="40"/>
      <c r="D261" s="31" t="s">
        <v>108</v>
      </c>
      <c r="E261" s="32">
        <v>1</v>
      </c>
    </row>
    <row r="262" spans="1:5" x14ac:dyDescent="0.25">
      <c r="A262" s="48"/>
      <c r="B262" s="48"/>
      <c r="C262" s="49" t="s">
        <v>119</v>
      </c>
      <c r="D262" s="48"/>
      <c r="E262" s="41">
        <v>7</v>
      </c>
    </row>
    <row r="263" spans="1:5" x14ac:dyDescent="0.25">
      <c r="A263" s="40"/>
      <c r="B263" s="40"/>
      <c r="C263" s="40"/>
      <c r="D263" s="31" t="s">
        <v>119</v>
      </c>
      <c r="E263" s="32">
        <v>6</v>
      </c>
    </row>
    <row r="264" spans="1:5" ht="30" x14ac:dyDescent="0.25">
      <c r="A264" s="40"/>
      <c r="B264" s="40"/>
      <c r="C264" s="40"/>
      <c r="D264" s="31" t="s">
        <v>824</v>
      </c>
      <c r="E264" s="32">
        <v>1</v>
      </c>
    </row>
    <row r="265" spans="1:5" ht="28.5" x14ac:dyDescent="0.25">
      <c r="A265" s="45"/>
      <c r="B265" s="46" t="s">
        <v>60</v>
      </c>
      <c r="C265" s="45"/>
      <c r="D265" s="45"/>
      <c r="E265" s="47">
        <v>2</v>
      </c>
    </row>
    <row r="266" spans="1:5" x14ac:dyDescent="0.25">
      <c r="A266" s="48"/>
      <c r="B266" s="48"/>
      <c r="C266" s="49" t="s">
        <v>145</v>
      </c>
      <c r="D266" s="48"/>
      <c r="E266" s="41">
        <v>1</v>
      </c>
    </row>
    <row r="267" spans="1:5" x14ac:dyDescent="0.25">
      <c r="A267" s="40"/>
      <c r="B267" s="40"/>
      <c r="C267" s="40"/>
      <c r="D267" s="31" t="s">
        <v>145</v>
      </c>
      <c r="E267" s="32">
        <v>1</v>
      </c>
    </row>
    <row r="268" spans="1:5" ht="42.75" x14ac:dyDescent="0.25">
      <c r="A268" s="48"/>
      <c r="B268" s="48"/>
      <c r="C268" s="49" t="s">
        <v>152</v>
      </c>
      <c r="D268" s="48"/>
      <c r="E268" s="41">
        <v>1</v>
      </c>
    </row>
    <row r="269" spans="1:5" ht="30" x14ac:dyDescent="0.25">
      <c r="A269" s="40"/>
      <c r="B269" s="40"/>
      <c r="C269" s="40"/>
      <c r="D269" s="31" t="s">
        <v>152</v>
      </c>
      <c r="E269" s="32">
        <v>1</v>
      </c>
    </row>
    <row r="270" spans="1:5" x14ac:dyDescent="0.25">
      <c r="A270" s="45"/>
      <c r="B270" s="46" t="s">
        <v>41</v>
      </c>
      <c r="C270" s="45"/>
      <c r="D270" s="45"/>
      <c r="E270" s="47">
        <v>1</v>
      </c>
    </row>
    <row r="271" spans="1:5" x14ac:dyDescent="0.25">
      <c r="A271" s="48"/>
      <c r="B271" s="48"/>
      <c r="C271" s="49" t="s">
        <v>1092</v>
      </c>
      <c r="D271" s="48"/>
      <c r="E271" s="41">
        <v>1</v>
      </c>
    </row>
    <row r="272" spans="1:5" ht="30" x14ac:dyDescent="0.25">
      <c r="A272" s="40"/>
      <c r="B272" s="40"/>
      <c r="C272" s="40"/>
      <c r="D272" s="31" t="s">
        <v>1096</v>
      </c>
      <c r="E272" s="32">
        <v>1</v>
      </c>
    </row>
    <row r="273" spans="1:5" x14ac:dyDescent="0.25">
      <c r="A273" s="42" t="s">
        <v>64</v>
      </c>
      <c r="B273" s="43"/>
      <c r="C273" s="43"/>
      <c r="D273" s="43"/>
      <c r="E273" s="44">
        <v>10</v>
      </c>
    </row>
    <row r="274" spans="1:5" x14ac:dyDescent="0.25">
      <c r="A274" s="45"/>
      <c r="B274" s="46" t="s">
        <v>14</v>
      </c>
      <c r="C274" s="45"/>
      <c r="D274" s="45"/>
      <c r="E274" s="47">
        <v>6</v>
      </c>
    </row>
    <row r="275" spans="1:5" x14ac:dyDescent="0.25">
      <c r="A275" s="48"/>
      <c r="B275" s="48"/>
      <c r="C275" s="49" t="s">
        <v>1171</v>
      </c>
      <c r="D275" s="48"/>
      <c r="E275" s="41">
        <v>1</v>
      </c>
    </row>
    <row r="276" spans="1:5" x14ac:dyDescent="0.25">
      <c r="A276" s="40"/>
      <c r="B276" s="40"/>
      <c r="C276" s="40"/>
      <c r="D276" s="31" t="s">
        <v>1171</v>
      </c>
      <c r="E276" s="32">
        <v>1</v>
      </c>
    </row>
    <row r="277" spans="1:5" x14ac:dyDescent="0.25">
      <c r="A277" s="48"/>
      <c r="B277" s="48"/>
      <c r="C277" s="49" t="s">
        <v>446</v>
      </c>
      <c r="D277" s="48"/>
      <c r="E277" s="41">
        <v>1</v>
      </c>
    </row>
    <row r="278" spans="1:5" x14ac:dyDescent="0.25">
      <c r="A278" s="40"/>
      <c r="B278" s="40"/>
      <c r="C278" s="40"/>
      <c r="D278" s="31" t="s">
        <v>446</v>
      </c>
      <c r="E278" s="32">
        <v>1</v>
      </c>
    </row>
    <row r="279" spans="1:5" x14ac:dyDescent="0.25">
      <c r="A279" s="48"/>
      <c r="B279" s="48"/>
      <c r="C279" s="49" t="s">
        <v>119</v>
      </c>
      <c r="D279" s="48"/>
      <c r="E279" s="41">
        <v>1</v>
      </c>
    </row>
    <row r="280" spans="1:5" x14ac:dyDescent="0.25">
      <c r="A280" s="40"/>
      <c r="B280" s="40"/>
      <c r="C280" s="40"/>
      <c r="D280" s="31" t="s">
        <v>119</v>
      </c>
      <c r="E280" s="32">
        <v>1</v>
      </c>
    </row>
    <row r="281" spans="1:5" x14ac:dyDescent="0.25">
      <c r="A281" s="48"/>
      <c r="B281" s="48"/>
      <c r="C281" s="49" t="s">
        <v>89</v>
      </c>
      <c r="D281" s="48"/>
      <c r="E281" s="41">
        <v>3</v>
      </c>
    </row>
    <row r="282" spans="1:5" x14ac:dyDescent="0.25">
      <c r="A282" s="40"/>
      <c r="B282" s="40"/>
      <c r="C282" s="40"/>
      <c r="D282" s="31" t="s">
        <v>135</v>
      </c>
      <c r="E282" s="32">
        <v>3</v>
      </c>
    </row>
    <row r="283" spans="1:5" ht="28.5" x14ac:dyDescent="0.25">
      <c r="A283" s="45"/>
      <c r="B283" s="46" t="s">
        <v>60</v>
      </c>
      <c r="C283" s="45"/>
      <c r="D283" s="45"/>
      <c r="E283" s="47">
        <v>1</v>
      </c>
    </row>
    <row r="284" spans="1:5" x14ac:dyDescent="0.25">
      <c r="A284" s="48"/>
      <c r="B284" s="48"/>
      <c r="C284" s="49" t="s">
        <v>1171</v>
      </c>
      <c r="D284" s="48"/>
      <c r="E284" s="41">
        <v>1</v>
      </c>
    </row>
    <row r="285" spans="1:5" x14ac:dyDescent="0.25">
      <c r="A285" s="40"/>
      <c r="B285" s="40"/>
      <c r="C285" s="40"/>
      <c r="D285" s="31" t="s">
        <v>1171</v>
      </c>
      <c r="E285" s="32">
        <v>1</v>
      </c>
    </row>
    <row r="286" spans="1:5" x14ac:dyDescent="0.25">
      <c r="A286" s="45"/>
      <c r="B286" s="46" t="s">
        <v>1165</v>
      </c>
      <c r="C286" s="45"/>
      <c r="D286" s="45"/>
      <c r="E286" s="47">
        <v>2</v>
      </c>
    </row>
    <row r="287" spans="1:5" x14ac:dyDescent="0.25">
      <c r="A287" s="48"/>
      <c r="B287" s="48"/>
      <c r="C287" s="49" t="s">
        <v>1171</v>
      </c>
      <c r="D287" s="48"/>
      <c r="E287" s="41">
        <v>2</v>
      </c>
    </row>
    <row r="288" spans="1:5" x14ac:dyDescent="0.25">
      <c r="A288" s="40"/>
      <c r="B288" s="40"/>
      <c r="C288" s="40"/>
      <c r="D288" s="31" t="s">
        <v>1171</v>
      </c>
      <c r="E288" s="32">
        <v>2</v>
      </c>
    </row>
    <row r="289" spans="1:5" x14ac:dyDescent="0.25">
      <c r="A289" s="45"/>
      <c r="B289" s="46" t="s">
        <v>41</v>
      </c>
      <c r="C289" s="45"/>
      <c r="D289" s="45"/>
      <c r="E289" s="47">
        <v>1</v>
      </c>
    </row>
    <row r="290" spans="1:5" x14ac:dyDescent="0.25">
      <c r="A290" s="48"/>
      <c r="B290" s="48"/>
      <c r="C290" s="49" t="s">
        <v>104</v>
      </c>
      <c r="D290" s="48"/>
      <c r="E290" s="41">
        <v>1</v>
      </c>
    </row>
    <row r="291" spans="1:5" x14ac:dyDescent="0.25">
      <c r="A291" s="40"/>
      <c r="B291" s="40"/>
      <c r="C291" s="40"/>
      <c r="D291" s="31" t="s">
        <v>104</v>
      </c>
      <c r="E291" s="32">
        <v>1</v>
      </c>
    </row>
    <row r="292" spans="1:5" x14ac:dyDescent="0.25">
      <c r="A292" s="42" t="s">
        <v>110</v>
      </c>
      <c r="B292" s="43"/>
      <c r="C292" s="43"/>
      <c r="D292" s="43"/>
      <c r="E292" s="44">
        <v>3</v>
      </c>
    </row>
    <row r="293" spans="1:5" x14ac:dyDescent="0.25">
      <c r="A293" s="45"/>
      <c r="B293" s="46" t="s">
        <v>14</v>
      </c>
      <c r="C293" s="45"/>
      <c r="D293" s="45"/>
      <c r="E293" s="47">
        <v>2</v>
      </c>
    </row>
    <row r="294" spans="1:5" x14ac:dyDescent="0.25">
      <c r="A294" s="48"/>
      <c r="B294" s="48"/>
      <c r="C294" s="49" t="s">
        <v>112</v>
      </c>
      <c r="D294" s="48"/>
      <c r="E294" s="41">
        <v>1</v>
      </c>
    </row>
    <row r="295" spans="1:5" x14ac:dyDescent="0.25">
      <c r="A295" s="40"/>
      <c r="B295" s="40"/>
      <c r="C295" s="40"/>
      <c r="D295" s="31" t="s">
        <v>112</v>
      </c>
      <c r="E295" s="32">
        <v>1</v>
      </c>
    </row>
    <row r="296" spans="1:5" ht="28.5" x14ac:dyDescent="0.25">
      <c r="A296" s="48"/>
      <c r="B296" s="48"/>
      <c r="C296" s="49" t="s">
        <v>131</v>
      </c>
      <c r="D296" s="48"/>
      <c r="E296" s="41">
        <v>1</v>
      </c>
    </row>
    <row r="297" spans="1:5" ht="30" x14ac:dyDescent="0.25">
      <c r="A297" s="40"/>
      <c r="B297" s="40"/>
      <c r="C297" s="40"/>
      <c r="D297" s="31" t="s">
        <v>132</v>
      </c>
      <c r="E297" s="32">
        <v>1</v>
      </c>
    </row>
    <row r="298" spans="1:5" x14ac:dyDescent="0.25">
      <c r="A298" s="45"/>
      <c r="B298" s="46" t="s">
        <v>41</v>
      </c>
      <c r="C298" s="45"/>
      <c r="D298" s="45"/>
      <c r="E298" s="47">
        <v>1</v>
      </c>
    </row>
    <row r="299" spans="1:5" x14ac:dyDescent="0.25">
      <c r="A299" s="48"/>
      <c r="B299" s="48"/>
      <c r="C299" s="49" t="s">
        <v>104</v>
      </c>
      <c r="D299" s="48"/>
      <c r="E299" s="41">
        <v>1</v>
      </c>
    </row>
    <row r="300" spans="1:5" x14ac:dyDescent="0.25">
      <c r="A300" s="40"/>
      <c r="B300" s="40"/>
      <c r="C300" s="40"/>
      <c r="D300" s="31" t="s">
        <v>1089</v>
      </c>
      <c r="E300" s="32">
        <v>1</v>
      </c>
    </row>
    <row r="301" spans="1:5" ht="28.5" x14ac:dyDescent="0.25">
      <c r="A301" s="42" t="s">
        <v>123</v>
      </c>
      <c r="B301" s="43"/>
      <c r="C301" s="43"/>
      <c r="D301" s="43"/>
      <c r="E301" s="44">
        <v>2</v>
      </c>
    </row>
    <row r="302" spans="1:5" x14ac:dyDescent="0.25">
      <c r="A302" s="45"/>
      <c r="B302" s="46" t="s">
        <v>14</v>
      </c>
      <c r="C302" s="45"/>
      <c r="D302" s="45"/>
      <c r="E302" s="47">
        <v>2</v>
      </c>
    </row>
    <row r="303" spans="1:5" ht="28.5" x14ac:dyDescent="0.25">
      <c r="A303" s="48"/>
      <c r="B303" s="48"/>
      <c r="C303" s="49" t="s">
        <v>125</v>
      </c>
      <c r="D303" s="48"/>
      <c r="E303" s="41">
        <v>2</v>
      </c>
    </row>
    <row r="304" spans="1:5" x14ac:dyDescent="0.25">
      <c r="A304" s="40"/>
      <c r="B304" s="40"/>
      <c r="C304" s="40"/>
      <c r="D304" s="31" t="s">
        <v>125</v>
      </c>
      <c r="E304" s="32">
        <v>2</v>
      </c>
    </row>
    <row r="305" spans="1:5" x14ac:dyDescent="0.25">
      <c r="A305" s="42" t="s">
        <v>127</v>
      </c>
      <c r="B305" s="43"/>
      <c r="C305" s="43"/>
      <c r="D305" s="43"/>
      <c r="E305" s="44">
        <v>2</v>
      </c>
    </row>
    <row r="306" spans="1:5" x14ac:dyDescent="0.25">
      <c r="A306" s="45"/>
      <c r="B306" s="46" t="s">
        <v>14</v>
      </c>
      <c r="C306" s="45"/>
      <c r="D306" s="45"/>
      <c r="E306" s="47">
        <v>1</v>
      </c>
    </row>
    <row r="307" spans="1:5" ht="28.5" x14ac:dyDescent="0.25">
      <c r="A307" s="48"/>
      <c r="B307" s="48"/>
      <c r="C307" s="49" t="s">
        <v>125</v>
      </c>
      <c r="D307" s="48"/>
      <c r="E307" s="41">
        <v>1</v>
      </c>
    </row>
    <row r="308" spans="1:5" x14ac:dyDescent="0.25">
      <c r="A308" s="40"/>
      <c r="B308" s="40"/>
      <c r="C308" s="40"/>
      <c r="D308" s="31" t="s">
        <v>125</v>
      </c>
      <c r="E308" s="32">
        <v>1</v>
      </c>
    </row>
    <row r="309" spans="1:5" x14ac:dyDescent="0.25">
      <c r="A309" s="45"/>
      <c r="B309" s="46" t="s">
        <v>952</v>
      </c>
      <c r="C309" s="45"/>
      <c r="D309" s="45"/>
      <c r="E309" s="47">
        <v>1</v>
      </c>
    </row>
    <row r="310" spans="1:5" x14ac:dyDescent="0.25">
      <c r="A310" s="48"/>
      <c r="B310" s="48"/>
      <c r="C310" s="49" t="s">
        <v>1135</v>
      </c>
      <c r="D310" s="48"/>
      <c r="E310" s="41">
        <v>1</v>
      </c>
    </row>
    <row r="311" spans="1:5" x14ac:dyDescent="0.25">
      <c r="A311" s="40"/>
      <c r="B311" s="40"/>
      <c r="C311" s="40"/>
      <c r="D311" s="31" t="s">
        <v>1136</v>
      </c>
      <c r="E311" s="32">
        <v>1</v>
      </c>
    </row>
    <row r="312" spans="1:5" x14ac:dyDescent="0.25">
      <c r="A312" s="42" t="s">
        <v>186</v>
      </c>
      <c r="B312" s="43"/>
      <c r="C312" s="43"/>
      <c r="D312" s="43"/>
      <c r="E312" s="44">
        <v>1</v>
      </c>
    </row>
    <row r="313" spans="1:5" ht="28.5" x14ac:dyDescent="0.25">
      <c r="A313" s="45"/>
      <c r="B313" s="46" t="s">
        <v>60</v>
      </c>
      <c r="C313" s="45"/>
      <c r="D313" s="45"/>
      <c r="E313" s="47">
        <v>1</v>
      </c>
    </row>
    <row r="314" spans="1:5" x14ac:dyDescent="0.25">
      <c r="A314" s="48"/>
      <c r="B314" s="48"/>
      <c r="C314" s="49" t="s">
        <v>1171</v>
      </c>
      <c r="D314" s="48"/>
      <c r="E314" s="41">
        <v>1</v>
      </c>
    </row>
    <row r="315" spans="1:5" x14ac:dyDescent="0.25">
      <c r="A315" s="40"/>
      <c r="B315" s="40"/>
      <c r="C315" s="40"/>
      <c r="D315" s="31" t="s">
        <v>1171</v>
      </c>
      <c r="E315" s="32">
        <v>1</v>
      </c>
    </row>
    <row r="316" spans="1:5" x14ac:dyDescent="0.25">
      <c r="A316" s="42" t="s">
        <v>58</v>
      </c>
      <c r="B316" s="43"/>
      <c r="C316" s="43"/>
      <c r="D316" s="43"/>
      <c r="E316" s="44">
        <v>21</v>
      </c>
    </row>
    <row r="317" spans="1:5" x14ac:dyDescent="0.25">
      <c r="A317" s="45"/>
      <c r="B317" s="46" t="s">
        <v>68</v>
      </c>
      <c r="C317" s="45"/>
      <c r="D317" s="45"/>
      <c r="E317" s="47">
        <v>9</v>
      </c>
    </row>
    <row r="318" spans="1:5" x14ac:dyDescent="0.25">
      <c r="A318" s="48"/>
      <c r="B318" s="48"/>
      <c r="C318" s="49" t="s">
        <v>1171</v>
      </c>
      <c r="D318" s="48"/>
      <c r="E318" s="41">
        <v>6</v>
      </c>
    </row>
    <row r="319" spans="1:5" x14ac:dyDescent="0.25">
      <c r="A319" s="40"/>
      <c r="B319" s="40"/>
      <c r="C319" s="40"/>
      <c r="D319" s="31" t="s">
        <v>1171</v>
      </c>
      <c r="E319" s="32">
        <v>6</v>
      </c>
    </row>
    <row r="320" spans="1:5" x14ac:dyDescent="0.25">
      <c r="A320" s="48"/>
      <c r="B320" s="48"/>
      <c r="C320" s="49" t="s">
        <v>458</v>
      </c>
      <c r="D320" s="48"/>
      <c r="E320" s="41">
        <v>1</v>
      </c>
    </row>
    <row r="321" spans="1:5" ht="30" x14ac:dyDescent="0.25">
      <c r="A321" s="40"/>
      <c r="B321" s="40"/>
      <c r="C321" s="40"/>
      <c r="D321" s="31" t="s">
        <v>459</v>
      </c>
      <c r="E321" s="32">
        <v>1</v>
      </c>
    </row>
    <row r="322" spans="1:5" x14ac:dyDescent="0.25">
      <c r="A322" s="48"/>
      <c r="B322" s="48"/>
      <c r="C322" s="49" t="s">
        <v>69</v>
      </c>
      <c r="D322" s="48"/>
      <c r="E322" s="41">
        <v>1</v>
      </c>
    </row>
    <row r="323" spans="1:5" ht="30" x14ac:dyDescent="0.25">
      <c r="A323" s="40"/>
      <c r="B323" s="40"/>
      <c r="C323" s="40"/>
      <c r="D323" s="31" t="s">
        <v>70</v>
      </c>
      <c r="E323" s="32">
        <v>1</v>
      </c>
    </row>
    <row r="324" spans="1:5" x14ac:dyDescent="0.25">
      <c r="A324" s="48"/>
      <c r="B324" s="48"/>
      <c r="C324" s="49" t="s">
        <v>76</v>
      </c>
      <c r="D324" s="48"/>
      <c r="E324" s="41">
        <v>1</v>
      </c>
    </row>
    <row r="325" spans="1:5" ht="30" x14ac:dyDescent="0.25">
      <c r="A325" s="40"/>
      <c r="B325" s="40"/>
      <c r="C325" s="40"/>
      <c r="D325" s="31" t="s">
        <v>77</v>
      </c>
      <c r="E325" s="32">
        <v>1</v>
      </c>
    </row>
    <row r="326" spans="1:5" x14ac:dyDescent="0.25">
      <c r="A326" s="45"/>
      <c r="B326" s="46" t="s">
        <v>14</v>
      </c>
      <c r="C326" s="45"/>
      <c r="D326" s="45"/>
      <c r="E326" s="47">
        <v>3</v>
      </c>
    </row>
    <row r="327" spans="1:5" x14ac:dyDescent="0.25">
      <c r="A327" s="48"/>
      <c r="B327" s="48"/>
      <c r="C327" s="49" t="s">
        <v>119</v>
      </c>
      <c r="D327" s="48"/>
      <c r="E327" s="41">
        <v>3</v>
      </c>
    </row>
    <row r="328" spans="1:5" x14ac:dyDescent="0.25">
      <c r="A328" s="40"/>
      <c r="B328" s="40"/>
      <c r="C328" s="40"/>
      <c r="D328" s="31" t="s">
        <v>119</v>
      </c>
      <c r="E328" s="32">
        <v>3</v>
      </c>
    </row>
    <row r="329" spans="1:5" x14ac:dyDescent="0.25">
      <c r="A329" s="45"/>
      <c r="B329" s="46" t="s">
        <v>73</v>
      </c>
      <c r="C329" s="45"/>
      <c r="D329" s="45"/>
      <c r="E329" s="47">
        <v>1</v>
      </c>
    </row>
    <row r="330" spans="1:5" x14ac:dyDescent="0.25">
      <c r="A330" s="48"/>
      <c r="B330" s="48"/>
      <c r="C330" s="49" t="s">
        <v>1171</v>
      </c>
      <c r="D330" s="48"/>
      <c r="E330" s="41">
        <v>1</v>
      </c>
    </row>
    <row r="331" spans="1:5" x14ac:dyDescent="0.25">
      <c r="A331" s="40"/>
      <c r="B331" s="40"/>
      <c r="C331" s="40"/>
      <c r="D331" s="31" t="s">
        <v>1171</v>
      </c>
      <c r="E331" s="32">
        <v>1</v>
      </c>
    </row>
    <row r="332" spans="1:5" ht="28.5" x14ac:dyDescent="0.25">
      <c r="A332" s="45"/>
      <c r="B332" s="46" t="s">
        <v>60</v>
      </c>
      <c r="C332" s="45"/>
      <c r="D332" s="45"/>
      <c r="E332" s="47">
        <v>6</v>
      </c>
    </row>
    <row r="333" spans="1:5" x14ac:dyDescent="0.25">
      <c r="A333" s="48"/>
      <c r="B333" s="48"/>
      <c r="C333" s="49" t="s">
        <v>1171</v>
      </c>
      <c r="D333" s="48"/>
      <c r="E333" s="41">
        <v>2</v>
      </c>
    </row>
    <row r="334" spans="1:5" x14ac:dyDescent="0.25">
      <c r="A334" s="40"/>
      <c r="B334" s="40"/>
      <c r="C334" s="40"/>
      <c r="D334" s="31" t="s">
        <v>1171</v>
      </c>
      <c r="E334" s="32">
        <v>2</v>
      </c>
    </row>
    <row r="335" spans="1:5" x14ac:dyDescent="0.25">
      <c r="A335" s="48"/>
      <c r="B335" s="48"/>
      <c r="C335" s="49" t="s">
        <v>145</v>
      </c>
      <c r="D335" s="48"/>
      <c r="E335" s="41">
        <v>2</v>
      </c>
    </row>
    <row r="336" spans="1:5" x14ac:dyDescent="0.25">
      <c r="A336" s="40"/>
      <c r="B336" s="40"/>
      <c r="C336" s="40"/>
      <c r="D336" s="31" t="s">
        <v>145</v>
      </c>
      <c r="E336" s="32">
        <v>2</v>
      </c>
    </row>
    <row r="337" spans="1:5" x14ac:dyDescent="0.25">
      <c r="A337" s="48"/>
      <c r="B337" s="48"/>
      <c r="C337" s="49" t="s">
        <v>61</v>
      </c>
      <c r="D337" s="48"/>
      <c r="E337" s="41">
        <v>2</v>
      </c>
    </row>
    <row r="338" spans="1:5" x14ac:dyDescent="0.25">
      <c r="A338" s="40"/>
      <c r="B338" s="40"/>
      <c r="C338" s="40"/>
      <c r="D338" s="31" t="s">
        <v>61</v>
      </c>
      <c r="E338" s="32">
        <v>2</v>
      </c>
    </row>
    <row r="339" spans="1:5" x14ac:dyDescent="0.25">
      <c r="A339" s="45"/>
      <c r="B339" s="46" t="s">
        <v>1165</v>
      </c>
      <c r="C339" s="45"/>
      <c r="D339" s="45"/>
      <c r="E339" s="47">
        <v>1</v>
      </c>
    </row>
    <row r="340" spans="1:5" x14ac:dyDescent="0.25">
      <c r="A340" s="48"/>
      <c r="B340" s="48"/>
      <c r="C340" s="49" t="s">
        <v>1171</v>
      </c>
      <c r="D340" s="48"/>
      <c r="E340" s="41">
        <v>1</v>
      </c>
    </row>
    <row r="341" spans="1:5" x14ac:dyDescent="0.25">
      <c r="A341" s="40"/>
      <c r="B341" s="40"/>
      <c r="C341" s="40"/>
      <c r="D341" s="31" t="s">
        <v>1171</v>
      </c>
      <c r="E341" s="32">
        <v>1</v>
      </c>
    </row>
    <row r="342" spans="1:5" x14ac:dyDescent="0.25">
      <c r="A342" s="45"/>
      <c r="B342" s="46" t="s">
        <v>41</v>
      </c>
      <c r="C342" s="45"/>
      <c r="D342" s="45"/>
      <c r="E342" s="47">
        <v>1</v>
      </c>
    </row>
    <row r="343" spans="1:5" x14ac:dyDescent="0.25">
      <c r="A343" s="48"/>
      <c r="B343" s="48"/>
      <c r="C343" s="49" t="s">
        <v>1106</v>
      </c>
      <c r="D343" s="48"/>
      <c r="E343" s="41">
        <v>1</v>
      </c>
    </row>
    <row r="344" spans="1:5" ht="30" x14ac:dyDescent="0.25">
      <c r="A344" s="40"/>
      <c r="B344" s="40"/>
      <c r="C344" s="40"/>
      <c r="D344" s="31" t="s">
        <v>1107</v>
      </c>
      <c r="E344" s="32">
        <v>1</v>
      </c>
    </row>
    <row r="345" spans="1:5" x14ac:dyDescent="0.25">
      <c r="A345" s="42" t="s">
        <v>1098</v>
      </c>
      <c r="B345" s="43"/>
      <c r="C345" s="43"/>
      <c r="D345" s="43"/>
      <c r="E345" s="44">
        <v>1</v>
      </c>
    </row>
    <row r="346" spans="1:5" x14ac:dyDescent="0.25">
      <c r="A346" s="45"/>
      <c r="B346" s="46" t="s">
        <v>41</v>
      </c>
      <c r="C346" s="45"/>
      <c r="D346" s="45"/>
      <c r="E346" s="47">
        <v>1</v>
      </c>
    </row>
    <row r="347" spans="1:5" x14ac:dyDescent="0.25">
      <c r="A347" s="48"/>
      <c r="B347" s="48"/>
      <c r="C347" s="49" t="s">
        <v>1100</v>
      </c>
      <c r="D347" s="48"/>
      <c r="E347" s="41">
        <v>1</v>
      </c>
    </row>
    <row r="348" spans="1:5" ht="30" x14ac:dyDescent="0.25">
      <c r="A348" s="40"/>
      <c r="B348" s="40"/>
      <c r="C348" s="40"/>
      <c r="D348" s="31" t="s">
        <v>1101</v>
      </c>
      <c r="E348" s="32">
        <v>1</v>
      </c>
    </row>
    <row r="349" spans="1:5" ht="28.5" x14ac:dyDescent="0.25">
      <c r="A349" s="42" t="s">
        <v>143</v>
      </c>
      <c r="B349" s="43"/>
      <c r="C349" s="43"/>
      <c r="D349" s="43"/>
      <c r="E349" s="44">
        <v>11</v>
      </c>
    </row>
    <row r="350" spans="1:5" x14ac:dyDescent="0.25">
      <c r="A350" s="45"/>
      <c r="B350" s="46" t="s">
        <v>14</v>
      </c>
      <c r="C350" s="45"/>
      <c r="D350" s="45"/>
      <c r="E350" s="47">
        <v>9</v>
      </c>
    </row>
    <row r="351" spans="1:5" x14ac:dyDescent="0.25">
      <c r="A351" s="48"/>
      <c r="B351" s="48"/>
      <c r="C351" s="49" t="s">
        <v>15</v>
      </c>
      <c r="D351" s="48"/>
      <c r="E351" s="41">
        <v>3</v>
      </c>
    </row>
    <row r="352" spans="1:5" x14ac:dyDescent="0.25">
      <c r="A352" s="40"/>
      <c r="B352" s="40"/>
      <c r="C352" s="40"/>
      <c r="D352" s="31" t="s">
        <v>116</v>
      </c>
      <c r="E352" s="32">
        <v>1</v>
      </c>
    </row>
    <row r="353" spans="1:5" ht="30" x14ac:dyDescent="0.25">
      <c r="A353" s="40"/>
      <c r="B353" s="40"/>
      <c r="C353" s="40"/>
      <c r="D353" s="31" t="s">
        <v>736</v>
      </c>
      <c r="E353" s="32">
        <v>1</v>
      </c>
    </row>
    <row r="354" spans="1:5" x14ac:dyDescent="0.25">
      <c r="A354" s="40"/>
      <c r="B354" s="40"/>
      <c r="C354" s="40"/>
      <c r="D354" s="31" t="s">
        <v>739</v>
      </c>
      <c r="E354" s="32">
        <v>1</v>
      </c>
    </row>
    <row r="355" spans="1:5" x14ac:dyDescent="0.25">
      <c r="A355" s="48"/>
      <c r="B355" s="48"/>
      <c r="C355" s="49" t="s">
        <v>119</v>
      </c>
      <c r="D355" s="48"/>
      <c r="E355" s="41">
        <v>4</v>
      </c>
    </row>
    <row r="356" spans="1:5" x14ac:dyDescent="0.25">
      <c r="A356" s="40"/>
      <c r="B356" s="40"/>
      <c r="C356" s="40"/>
      <c r="D356" s="31" t="s">
        <v>119</v>
      </c>
      <c r="E356" s="32">
        <v>4</v>
      </c>
    </row>
    <row r="357" spans="1:5" x14ac:dyDescent="0.25">
      <c r="A357" s="48"/>
      <c r="B357" s="48"/>
      <c r="C357" s="49" t="s">
        <v>866</v>
      </c>
      <c r="D357" s="48"/>
      <c r="E357" s="41">
        <v>1</v>
      </c>
    </row>
    <row r="358" spans="1:5" x14ac:dyDescent="0.25">
      <c r="A358" s="40"/>
      <c r="B358" s="40"/>
      <c r="C358" s="40"/>
      <c r="D358" s="31" t="s">
        <v>866</v>
      </c>
      <c r="E358" s="32">
        <v>1</v>
      </c>
    </row>
    <row r="359" spans="1:5" x14ac:dyDescent="0.25">
      <c r="A359" s="48"/>
      <c r="B359" s="48"/>
      <c r="C359" s="49" t="s">
        <v>89</v>
      </c>
      <c r="D359" s="48"/>
      <c r="E359" s="41">
        <v>1</v>
      </c>
    </row>
    <row r="360" spans="1:5" x14ac:dyDescent="0.25">
      <c r="A360" s="40"/>
      <c r="B360" s="40"/>
      <c r="C360" s="40"/>
      <c r="D360" s="31" t="s">
        <v>135</v>
      </c>
      <c r="E360" s="32">
        <v>1</v>
      </c>
    </row>
    <row r="361" spans="1:5" ht="28.5" x14ac:dyDescent="0.25">
      <c r="A361" s="45"/>
      <c r="B361" s="46" t="s">
        <v>60</v>
      </c>
      <c r="C361" s="45"/>
      <c r="D361" s="45"/>
      <c r="E361" s="47">
        <v>1</v>
      </c>
    </row>
    <row r="362" spans="1:5" x14ac:dyDescent="0.25">
      <c r="A362" s="48"/>
      <c r="B362" s="48"/>
      <c r="C362" s="49" t="s">
        <v>145</v>
      </c>
      <c r="D362" s="48"/>
      <c r="E362" s="41">
        <v>1</v>
      </c>
    </row>
    <row r="363" spans="1:5" x14ac:dyDescent="0.25">
      <c r="A363" s="40"/>
      <c r="B363" s="40"/>
      <c r="C363" s="40"/>
      <c r="D363" s="31" t="s">
        <v>145</v>
      </c>
      <c r="E363" s="32">
        <v>1</v>
      </c>
    </row>
    <row r="364" spans="1:5" x14ac:dyDescent="0.25">
      <c r="A364" s="45"/>
      <c r="B364" s="46" t="s">
        <v>41</v>
      </c>
      <c r="C364" s="45"/>
      <c r="D364" s="45"/>
      <c r="E364" s="47">
        <v>1</v>
      </c>
    </row>
    <row r="365" spans="1:5" x14ac:dyDescent="0.25">
      <c r="A365" s="48"/>
      <c r="B365" s="48"/>
      <c r="C365" s="49" t="s">
        <v>1092</v>
      </c>
      <c r="D365" s="48"/>
      <c r="E365" s="41">
        <v>1</v>
      </c>
    </row>
    <row r="366" spans="1:5" ht="45" x14ac:dyDescent="0.25">
      <c r="A366" s="40"/>
      <c r="B366" s="40"/>
      <c r="C366" s="40"/>
      <c r="D366" s="31" t="s">
        <v>1093</v>
      </c>
      <c r="E366" s="32">
        <v>1</v>
      </c>
    </row>
    <row r="367" spans="1:5" ht="28.5" x14ac:dyDescent="0.25">
      <c r="A367" s="42" t="s">
        <v>1077</v>
      </c>
      <c r="B367" s="43"/>
      <c r="C367" s="43"/>
      <c r="D367" s="43"/>
      <c r="E367" s="44">
        <v>1</v>
      </c>
    </row>
    <row r="368" spans="1:5" x14ac:dyDescent="0.25">
      <c r="A368" s="45"/>
      <c r="B368" s="46" t="s">
        <v>41</v>
      </c>
      <c r="C368" s="45"/>
      <c r="D368" s="45"/>
      <c r="E368" s="47">
        <v>1</v>
      </c>
    </row>
    <row r="369" spans="1:5" x14ac:dyDescent="0.25">
      <c r="A369" s="48"/>
      <c r="B369" s="48"/>
      <c r="C369" s="49" t="s">
        <v>104</v>
      </c>
      <c r="D369" s="48"/>
      <c r="E369" s="41">
        <v>1</v>
      </c>
    </row>
    <row r="370" spans="1:5" ht="30" x14ac:dyDescent="0.25">
      <c r="A370" s="40"/>
      <c r="B370" s="40"/>
      <c r="C370" s="40"/>
      <c r="D370" s="31" t="s">
        <v>1079</v>
      </c>
      <c r="E370" s="32">
        <v>1</v>
      </c>
    </row>
    <row r="371" spans="1:5" ht="28.5" x14ac:dyDescent="0.25">
      <c r="A371" s="42" t="s">
        <v>79</v>
      </c>
      <c r="B371" s="43"/>
      <c r="C371" s="43"/>
      <c r="D371" s="43"/>
      <c r="E371" s="44">
        <v>75</v>
      </c>
    </row>
    <row r="372" spans="1:5" x14ac:dyDescent="0.25">
      <c r="A372" s="45"/>
      <c r="B372" s="46" t="s">
        <v>14</v>
      </c>
      <c r="C372" s="45"/>
      <c r="D372" s="45"/>
      <c r="E372" s="47">
        <v>23</v>
      </c>
    </row>
    <row r="373" spans="1:5" x14ac:dyDescent="0.25">
      <c r="A373" s="48"/>
      <c r="B373" s="48"/>
      <c r="C373" s="49" t="s">
        <v>81</v>
      </c>
      <c r="D373" s="48"/>
      <c r="E373" s="41">
        <v>1</v>
      </c>
    </row>
    <row r="374" spans="1:5" x14ac:dyDescent="0.25">
      <c r="A374" s="40"/>
      <c r="B374" s="40"/>
      <c r="C374" s="40"/>
      <c r="D374" s="31" t="s">
        <v>82</v>
      </c>
      <c r="E374" s="32">
        <v>1</v>
      </c>
    </row>
    <row r="375" spans="1:5" ht="28.5" x14ac:dyDescent="0.25">
      <c r="A375" s="48"/>
      <c r="B375" s="48"/>
      <c r="C375" s="49" t="s">
        <v>504</v>
      </c>
      <c r="D375" s="48"/>
      <c r="E375" s="41">
        <v>4</v>
      </c>
    </row>
    <row r="376" spans="1:5" x14ac:dyDescent="0.25">
      <c r="A376" s="40"/>
      <c r="B376" s="40"/>
      <c r="C376" s="40"/>
      <c r="D376" s="31" t="s">
        <v>504</v>
      </c>
      <c r="E376" s="32">
        <v>4</v>
      </c>
    </row>
    <row r="377" spans="1:5" ht="28.5" x14ac:dyDescent="0.25">
      <c r="A377" s="48"/>
      <c r="B377" s="48"/>
      <c r="C377" s="49" t="s">
        <v>125</v>
      </c>
      <c r="D377" s="48"/>
      <c r="E377" s="41">
        <v>1</v>
      </c>
    </row>
    <row r="378" spans="1:5" x14ac:dyDescent="0.25">
      <c r="A378" s="40"/>
      <c r="B378" s="40"/>
      <c r="C378" s="40"/>
      <c r="D378" s="31" t="s">
        <v>125</v>
      </c>
      <c r="E378" s="32">
        <v>1</v>
      </c>
    </row>
    <row r="379" spans="1:5" x14ac:dyDescent="0.25">
      <c r="A379" s="48"/>
      <c r="B379" s="48"/>
      <c r="C379" s="49" t="s">
        <v>89</v>
      </c>
      <c r="D379" s="48"/>
      <c r="E379" s="41">
        <v>17</v>
      </c>
    </row>
    <row r="380" spans="1:5" x14ac:dyDescent="0.25">
      <c r="A380" s="40"/>
      <c r="B380" s="40"/>
      <c r="C380" s="40"/>
      <c r="D380" s="31" t="s">
        <v>135</v>
      </c>
      <c r="E380" s="32">
        <v>14</v>
      </c>
    </row>
    <row r="381" spans="1:5" ht="30" x14ac:dyDescent="0.25">
      <c r="A381" s="40"/>
      <c r="B381" s="40"/>
      <c r="C381" s="40"/>
      <c r="D381" s="31" t="s">
        <v>920</v>
      </c>
      <c r="E381" s="32">
        <v>1</v>
      </c>
    </row>
    <row r="382" spans="1:5" ht="30" x14ac:dyDescent="0.25">
      <c r="A382" s="40"/>
      <c r="B382" s="40"/>
      <c r="C382" s="40"/>
      <c r="D382" s="31" t="s">
        <v>90</v>
      </c>
      <c r="E382" s="32">
        <v>1</v>
      </c>
    </row>
    <row r="383" spans="1:5" ht="45" x14ac:dyDescent="0.25">
      <c r="A383" s="40"/>
      <c r="B383" s="40"/>
      <c r="C383" s="40"/>
      <c r="D383" s="31" t="s">
        <v>944</v>
      </c>
      <c r="E383" s="32">
        <v>1</v>
      </c>
    </row>
    <row r="384" spans="1:5" x14ac:dyDescent="0.25">
      <c r="A384" s="45"/>
      <c r="B384" s="46" t="s">
        <v>952</v>
      </c>
      <c r="C384" s="45"/>
      <c r="D384" s="45"/>
      <c r="E384" s="47">
        <v>39</v>
      </c>
    </row>
    <row r="385" spans="1:5" x14ac:dyDescent="0.25">
      <c r="A385" s="48"/>
      <c r="B385" s="48"/>
      <c r="C385" s="49" t="s">
        <v>953</v>
      </c>
      <c r="D385" s="48"/>
      <c r="E385" s="41">
        <v>39</v>
      </c>
    </row>
    <row r="386" spans="1:5" x14ac:dyDescent="0.25">
      <c r="A386" s="40"/>
      <c r="B386" s="40"/>
      <c r="C386" s="40"/>
      <c r="D386" s="31" t="s">
        <v>954</v>
      </c>
      <c r="E386" s="32">
        <v>3</v>
      </c>
    </row>
    <row r="387" spans="1:5" ht="30" x14ac:dyDescent="0.25">
      <c r="A387" s="40"/>
      <c r="B387" s="40"/>
      <c r="C387" s="40"/>
      <c r="D387" s="31" t="s">
        <v>966</v>
      </c>
      <c r="E387" s="32">
        <v>1</v>
      </c>
    </row>
    <row r="388" spans="1:5" ht="30" x14ac:dyDescent="0.25">
      <c r="A388" s="40"/>
      <c r="B388" s="40"/>
      <c r="C388" s="40"/>
      <c r="D388" s="31" t="s">
        <v>969</v>
      </c>
      <c r="E388" s="32">
        <v>4</v>
      </c>
    </row>
    <row r="389" spans="1:5" ht="30" x14ac:dyDescent="0.25">
      <c r="A389" s="40"/>
      <c r="B389" s="40"/>
      <c r="C389" s="40"/>
      <c r="D389" s="31" t="s">
        <v>988</v>
      </c>
      <c r="E389" s="32">
        <v>5</v>
      </c>
    </row>
    <row r="390" spans="1:5" ht="30" x14ac:dyDescent="0.25">
      <c r="A390" s="40"/>
      <c r="B390" s="40"/>
      <c r="C390" s="40"/>
      <c r="D390" s="31" t="s">
        <v>995</v>
      </c>
      <c r="E390" s="32">
        <v>4</v>
      </c>
    </row>
    <row r="391" spans="1:5" x14ac:dyDescent="0.25">
      <c r="A391" s="40"/>
      <c r="B391" s="40"/>
      <c r="C391" s="40"/>
      <c r="D391" s="31" t="s">
        <v>1001</v>
      </c>
      <c r="E391" s="32">
        <v>19</v>
      </c>
    </row>
    <row r="392" spans="1:5" ht="45" x14ac:dyDescent="0.25">
      <c r="A392" s="40"/>
      <c r="B392" s="40"/>
      <c r="C392" s="40"/>
      <c r="D392" s="31" t="s">
        <v>1022</v>
      </c>
      <c r="E392" s="32">
        <v>1</v>
      </c>
    </row>
    <row r="393" spans="1:5" ht="45" x14ac:dyDescent="0.25">
      <c r="A393" s="40"/>
      <c r="B393" s="40"/>
      <c r="C393" s="40"/>
      <c r="D393" s="31" t="s">
        <v>1025</v>
      </c>
      <c r="E393" s="32">
        <v>1</v>
      </c>
    </row>
    <row r="394" spans="1:5" ht="45" x14ac:dyDescent="0.25">
      <c r="A394" s="40"/>
      <c r="B394" s="40"/>
      <c r="C394" s="40"/>
      <c r="D394" s="31" t="s">
        <v>1028</v>
      </c>
      <c r="E394" s="32">
        <v>1</v>
      </c>
    </row>
    <row r="395" spans="1:5" ht="28.5" x14ac:dyDescent="0.25">
      <c r="A395" s="45"/>
      <c r="B395" s="46" t="s">
        <v>60</v>
      </c>
      <c r="C395" s="45"/>
      <c r="D395" s="45"/>
      <c r="E395" s="47">
        <v>3</v>
      </c>
    </row>
    <row r="396" spans="1:5" x14ac:dyDescent="0.25">
      <c r="A396" s="48"/>
      <c r="B396" s="48"/>
      <c r="C396" s="49" t="s">
        <v>1037</v>
      </c>
      <c r="D396" s="48"/>
      <c r="E396" s="41">
        <v>3</v>
      </c>
    </row>
    <row r="397" spans="1:5" x14ac:dyDescent="0.25">
      <c r="A397" s="40"/>
      <c r="B397" s="40"/>
      <c r="C397" s="40"/>
      <c r="D397" s="31" t="s">
        <v>1037</v>
      </c>
      <c r="E397" s="32">
        <v>3</v>
      </c>
    </row>
    <row r="398" spans="1:5" x14ac:dyDescent="0.25">
      <c r="A398" s="45"/>
      <c r="B398" s="46" t="s">
        <v>1165</v>
      </c>
      <c r="C398" s="45"/>
      <c r="D398" s="45"/>
      <c r="E398" s="47">
        <v>1</v>
      </c>
    </row>
    <row r="399" spans="1:5" x14ac:dyDescent="0.25">
      <c r="A399" s="48"/>
      <c r="B399" s="48"/>
      <c r="C399" s="49" t="s">
        <v>1171</v>
      </c>
      <c r="D399" s="48"/>
      <c r="E399" s="41">
        <v>1</v>
      </c>
    </row>
    <row r="400" spans="1:5" x14ac:dyDescent="0.25">
      <c r="A400" s="40"/>
      <c r="B400" s="40"/>
      <c r="C400" s="40"/>
      <c r="D400" s="31" t="s">
        <v>1171</v>
      </c>
      <c r="E400" s="32">
        <v>1</v>
      </c>
    </row>
    <row r="401" spans="1:5" x14ac:dyDescent="0.25">
      <c r="A401" s="45"/>
      <c r="B401" s="46" t="s">
        <v>41</v>
      </c>
      <c r="C401" s="45"/>
      <c r="D401" s="45"/>
      <c r="E401" s="47">
        <v>9</v>
      </c>
    </row>
    <row r="402" spans="1:5" x14ac:dyDescent="0.25">
      <c r="A402" s="48"/>
      <c r="B402" s="48"/>
      <c r="C402" s="49" t="s">
        <v>1054</v>
      </c>
      <c r="D402" s="48"/>
      <c r="E402" s="41">
        <v>1</v>
      </c>
    </row>
    <row r="403" spans="1:5" x14ac:dyDescent="0.25">
      <c r="A403" s="40"/>
      <c r="B403" s="40"/>
      <c r="C403" s="40"/>
      <c r="D403" s="31" t="s">
        <v>1055</v>
      </c>
      <c r="E403" s="32">
        <v>1</v>
      </c>
    </row>
    <row r="404" spans="1:5" x14ac:dyDescent="0.25">
      <c r="A404" s="48"/>
      <c r="B404" s="48"/>
      <c r="C404" s="49" t="s">
        <v>1069</v>
      </c>
      <c r="D404" s="48"/>
      <c r="E404" s="41">
        <v>2</v>
      </c>
    </row>
    <row r="405" spans="1:5" ht="30" x14ac:dyDescent="0.25">
      <c r="A405" s="40"/>
      <c r="B405" s="40"/>
      <c r="C405" s="40"/>
      <c r="D405" s="31" t="s">
        <v>1070</v>
      </c>
      <c r="E405" s="32">
        <v>2</v>
      </c>
    </row>
    <row r="406" spans="1:5" x14ac:dyDescent="0.25">
      <c r="A406" s="48"/>
      <c r="B406" s="48"/>
      <c r="C406" s="49" t="s">
        <v>1074</v>
      </c>
      <c r="D406" s="48"/>
      <c r="E406" s="41">
        <v>1</v>
      </c>
    </row>
    <row r="407" spans="1:5" ht="30" x14ac:dyDescent="0.25">
      <c r="A407" s="40"/>
      <c r="B407" s="40"/>
      <c r="C407" s="40"/>
      <c r="D407" s="31" t="s">
        <v>1075</v>
      </c>
      <c r="E407" s="32">
        <v>1</v>
      </c>
    </row>
    <row r="408" spans="1:5" x14ac:dyDescent="0.25">
      <c r="A408" s="48"/>
      <c r="B408" s="48"/>
      <c r="C408" s="49" t="s">
        <v>104</v>
      </c>
      <c r="D408" s="48"/>
      <c r="E408" s="41">
        <v>5</v>
      </c>
    </row>
    <row r="409" spans="1:5" x14ac:dyDescent="0.25">
      <c r="A409" s="40"/>
      <c r="B409" s="40"/>
      <c r="C409" s="40"/>
      <c r="D409" s="31" t="s">
        <v>1082</v>
      </c>
      <c r="E409" s="32">
        <v>5</v>
      </c>
    </row>
    <row r="410" spans="1:5" ht="28.5" x14ac:dyDescent="0.25">
      <c r="A410" s="42" t="s">
        <v>92</v>
      </c>
      <c r="B410" s="43"/>
      <c r="C410" s="43"/>
      <c r="D410" s="43"/>
      <c r="E410" s="44">
        <v>80</v>
      </c>
    </row>
    <row r="411" spans="1:5" x14ac:dyDescent="0.25">
      <c r="A411" s="45"/>
      <c r="B411" s="46" t="s">
        <v>14</v>
      </c>
      <c r="C411" s="45"/>
      <c r="D411" s="45"/>
      <c r="E411" s="47">
        <v>51</v>
      </c>
    </row>
    <row r="412" spans="1:5" x14ac:dyDescent="0.25">
      <c r="A412" s="48"/>
      <c r="B412" s="48"/>
      <c r="C412" s="49" t="s">
        <v>488</v>
      </c>
      <c r="D412" s="48"/>
      <c r="E412" s="41">
        <v>1</v>
      </c>
    </row>
    <row r="413" spans="1:5" x14ac:dyDescent="0.25">
      <c r="A413" s="40"/>
      <c r="B413" s="40"/>
      <c r="C413" s="40"/>
      <c r="D413" s="31" t="s">
        <v>488</v>
      </c>
      <c r="E413" s="32">
        <v>1</v>
      </c>
    </row>
    <row r="414" spans="1:5" x14ac:dyDescent="0.25">
      <c r="A414" s="48"/>
      <c r="B414" s="48"/>
      <c r="C414" s="49" t="s">
        <v>81</v>
      </c>
      <c r="D414" s="48"/>
      <c r="E414" s="41">
        <v>1</v>
      </c>
    </row>
    <row r="415" spans="1:5" x14ac:dyDescent="0.25">
      <c r="A415" s="40"/>
      <c r="B415" s="40"/>
      <c r="C415" s="40"/>
      <c r="D415" s="31" t="s">
        <v>494</v>
      </c>
      <c r="E415" s="32">
        <v>1</v>
      </c>
    </row>
    <row r="416" spans="1:5" x14ac:dyDescent="0.25">
      <c r="A416" s="48"/>
      <c r="B416" s="48"/>
      <c r="C416" s="49" t="s">
        <v>477</v>
      </c>
      <c r="D416" s="48"/>
      <c r="E416" s="41">
        <v>4</v>
      </c>
    </row>
    <row r="417" spans="1:5" x14ac:dyDescent="0.25">
      <c r="A417" s="40"/>
      <c r="B417" s="40"/>
      <c r="C417" s="40"/>
      <c r="D417" s="31" t="s">
        <v>477</v>
      </c>
      <c r="E417" s="32">
        <v>4</v>
      </c>
    </row>
    <row r="418" spans="1:5" ht="28.5" x14ac:dyDescent="0.25">
      <c r="A418" s="48"/>
      <c r="B418" s="48"/>
      <c r="C418" s="49" t="s">
        <v>484</v>
      </c>
      <c r="D418" s="48"/>
      <c r="E418" s="41">
        <v>5</v>
      </c>
    </row>
    <row r="419" spans="1:5" x14ac:dyDescent="0.25">
      <c r="A419" s="40"/>
      <c r="B419" s="40"/>
      <c r="C419" s="40"/>
      <c r="D419" s="31" t="s">
        <v>484</v>
      </c>
      <c r="E419" s="32">
        <v>5</v>
      </c>
    </row>
    <row r="420" spans="1:5" ht="28.5" x14ac:dyDescent="0.25">
      <c r="A420" s="48"/>
      <c r="B420" s="48"/>
      <c r="C420" s="49" t="s">
        <v>501</v>
      </c>
      <c r="D420" s="48"/>
      <c r="E420" s="41">
        <v>1</v>
      </c>
    </row>
    <row r="421" spans="1:5" x14ac:dyDescent="0.25">
      <c r="A421" s="40"/>
      <c r="B421" s="40"/>
      <c r="C421" s="40"/>
      <c r="D421" s="31" t="s">
        <v>501</v>
      </c>
      <c r="E421" s="32">
        <v>1</v>
      </c>
    </row>
    <row r="422" spans="1:5" x14ac:dyDescent="0.25">
      <c r="A422" s="48"/>
      <c r="B422" s="48"/>
      <c r="C422" s="49" t="s">
        <v>15</v>
      </c>
      <c r="D422" s="48"/>
      <c r="E422" s="41">
        <v>1</v>
      </c>
    </row>
    <row r="423" spans="1:5" x14ac:dyDescent="0.25">
      <c r="A423" s="40"/>
      <c r="B423" s="40"/>
      <c r="C423" s="40"/>
      <c r="D423" s="31" t="s">
        <v>721</v>
      </c>
      <c r="E423" s="32">
        <v>1</v>
      </c>
    </row>
    <row r="424" spans="1:5" x14ac:dyDescent="0.25">
      <c r="A424" s="48"/>
      <c r="B424" s="48"/>
      <c r="C424" s="49" t="s">
        <v>119</v>
      </c>
      <c r="D424" s="48"/>
      <c r="E424" s="41">
        <v>1</v>
      </c>
    </row>
    <row r="425" spans="1:5" ht="45" x14ac:dyDescent="0.25">
      <c r="A425" s="40"/>
      <c r="B425" s="40"/>
      <c r="C425" s="40"/>
      <c r="D425" s="31" t="s">
        <v>827</v>
      </c>
      <c r="E425" s="32">
        <v>1</v>
      </c>
    </row>
    <row r="426" spans="1:5" ht="28.5" x14ac:dyDescent="0.25">
      <c r="A426" s="48"/>
      <c r="B426" s="48"/>
      <c r="C426" s="49" t="s">
        <v>125</v>
      </c>
      <c r="D426" s="48"/>
      <c r="E426" s="41">
        <v>6</v>
      </c>
    </row>
    <row r="427" spans="1:5" x14ac:dyDescent="0.25">
      <c r="A427" s="40"/>
      <c r="B427" s="40"/>
      <c r="C427" s="40"/>
      <c r="D427" s="31" t="s">
        <v>125</v>
      </c>
      <c r="E427" s="32">
        <v>5</v>
      </c>
    </row>
    <row r="428" spans="1:5" ht="30" x14ac:dyDescent="0.25">
      <c r="A428" s="40"/>
      <c r="B428" s="40"/>
      <c r="C428" s="40"/>
      <c r="D428" s="31" t="s">
        <v>856</v>
      </c>
      <c r="E428" s="32">
        <v>1</v>
      </c>
    </row>
    <row r="429" spans="1:5" ht="28.5" x14ac:dyDescent="0.25">
      <c r="A429" s="48"/>
      <c r="B429" s="48"/>
      <c r="C429" s="49" t="s">
        <v>843</v>
      </c>
      <c r="D429" s="48"/>
      <c r="E429" s="41">
        <v>2</v>
      </c>
    </row>
    <row r="430" spans="1:5" x14ac:dyDescent="0.25">
      <c r="A430" s="40"/>
      <c r="B430" s="40"/>
      <c r="C430" s="40"/>
      <c r="D430" s="31" t="s">
        <v>843</v>
      </c>
      <c r="E430" s="32">
        <v>2</v>
      </c>
    </row>
    <row r="431" spans="1:5" x14ac:dyDescent="0.25">
      <c r="A431" s="48"/>
      <c r="B431" s="48"/>
      <c r="C431" s="49" t="s">
        <v>89</v>
      </c>
      <c r="D431" s="48"/>
      <c r="E431" s="41">
        <v>29</v>
      </c>
    </row>
    <row r="432" spans="1:5" x14ac:dyDescent="0.25">
      <c r="A432" s="40"/>
      <c r="B432" s="40"/>
      <c r="C432" s="40"/>
      <c r="D432" s="31" t="s">
        <v>89</v>
      </c>
      <c r="E432" s="32">
        <v>1</v>
      </c>
    </row>
    <row r="433" spans="1:5" x14ac:dyDescent="0.25">
      <c r="A433" s="40"/>
      <c r="B433" s="40"/>
      <c r="C433" s="40"/>
      <c r="D433" s="31" t="s">
        <v>135</v>
      </c>
      <c r="E433" s="32">
        <v>16</v>
      </c>
    </row>
    <row r="434" spans="1:5" ht="30" x14ac:dyDescent="0.25">
      <c r="A434" s="40"/>
      <c r="B434" s="40"/>
      <c r="C434" s="40"/>
      <c r="D434" s="31" t="s">
        <v>917</v>
      </c>
      <c r="E434" s="32">
        <v>1</v>
      </c>
    </row>
    <row r="435" spans="1:5" ht="30" x14ac:dyDescent="0.25">
      <c r="A435" s="40"/>
      <c r="B435" s="40"/>
      <c r="C435" s="40"/>
      <c r="D435" s="31" t="s">
        <v>141</v>
      </c>
      <c r="E435" s="32">
        <v>7</v>
      </c>
    </row>
    <row r="436" spans="1:5" ht="45" x14ac:dyDescent="0.25">
      <c r="A436" s="40"/>
      <c r="B436" s="40"/>
      <c r="C436" s="40"/>
      <c r="D436" s="31" t="s">
        <v>925</v>
      </c>
      <c r="E436" s="32">
        <v>1</v>
      </c>
    </row>
    <row r="437" spans="1:5" ht="30" x14ac:dyDescent="0.25">
      <c r="A437" s="40"/>
      <c r="B437" s="40"/>
      <c r="C437" s="40"/>
      <c r="D437" s="31" t="s">
        <v>90</v>
      </c>
      <c r="E437" s="32">
        <v>2</v>
      </c>
    </row>
    <row r="438" spans="1:5" ht="45" x14ac:dyDescent="0.25">
      <c r="A438" s="40"/>
      <c r="B438" s="40"/>
      <c r="C438" s="40"/>
      <c r="D438" s="31" t="s">
        <v>936</v>
      </c>
      <c r="E438" s="32">
        <v>1</v>
      </c>
    </row>
    <row r="439" spans="1:5" x14ac:dyDescent="0.25">
      <c r="A439" s="45"/>
      <c r="B439" s="46" t="s">
        <v>952</v>
      </c>
      <c r="C439" s="45"/>
      <c r="D439" s="45"/>
      <c r="E439" s="47">
        <v>18</v>
      </c>
    </row>
    <row r="440" spans="1:5" x14ac:dyDescent="0.25">
      <c r="A440" s="48"/>
      <c r="B440" s="48"/>
      <c r="C440" s="49" t="s">
        <v>953</v>
      </c>
      <c r="D440" s="48"/>
      <c r="E440" s="41">
        <v>18</v>
      </c>
    </row>
    <row r="441" spans="1:5" x14ac:dyDescent="0.25">
      <c r="A441" s="40"/>
      <c r="B441" s="40"/>
      <c r="C441" s="40"/>
      <c r="D441" s="31" t="s">
        <v>954</v>
      </c>
      <c r="E441" s="32">
        <v>6</v>
      </c>
    </row>
    <row r="442" spans="1:5" ht="30" x14ac:dyDescent="0.25">
      <c r="A442" s="40"/>
      <c r="B442" s="40"/>
      <c r="C442" s="40"/>
      <c r="D442" s="31" t="s">
        <v>966</v>
      </c>
      <c r="E442" s="32">
        <v>5</v>
      </c>
    </row>
    <row r="443" spans="1:5" ht="30" x14ac:dyDescent="0.25">
      <c r="A443" s="40"/>
      <c r="B443" s="40"/>
      <c r="C443" s="40"/>
      <c r="D443" s="31" t="s">
        <v>969</v>
      </c>
      <c r="E443" s="32">
        <v>7</v>
      </c>
    </row>
    <row r="444" spans="1:5" ht="28.5" x14ac:dyDescent="0.25">
      <c r="A444" s="45"/>
      <c r="B444" s="46" t="s">
        <v>60</v>
      </c>
      <c r="C444" s="45"/>
      <c r="D444" s="45"/>
      <c r="E444" s="47">
        <v>2</v>
      </c>
    </row>
    <row r="445" spans="1:5" x14ac:dyDescent="0.25">
      <c r="A445" s="48"/>
      <c r="B445" s="48"/>
      <c r="C445" s="49" t="s">
        <v>1171</v>
      </c>
      <c r="D445" s="48"/>
      <c r="E445" s="41">
        <v>2</v>
      </c>
    </row>
    <row r="446" spans="1:5" x14ac:dyDescent="0.25">
      <c r="A446" s="40"/>
      <c r="B446" s="40"/>
      <c r="C446" s="40"/>
      <c r="D446" s="31" t="s">
        <v>1171</v>
      </c>
      <c r="E446" s="32">
        <v>2</v>
      </c>
    </row>
    <row r="447" spans="1:5" x14ac:dyDescent="0.25">
      <c r="A447" s="45"/>
      <c r="B447" s="46" t="s">
        <v>1165</v>
      </c>
      <c r="C447" s="45"/>
      <c r="D447" s="45"/>
      <c r="E447" s="47">
        <v>1</v>
      </c>
    </row>
    <row r="448" spans="1:5" x14ac:dyDescent="0.25">
      <c r="A448" s="48"/>
      <c r="B448" s="48"/>
      <c r="C448" s="49" t="s">
        <v>1171</v>
      </c>
      <c r="D448" s="48"/>
      <c r="E448" s="41">
        <v>1</v>
      </c>
    </row>
    <row r="449" spans="1:5" x14ac:dyDescent="0.25">
      <c r="A449" s="40"/>
      <c r="B449" s="40"/>
      <c r="C449" s="40"/>
      <c r="D449" s="31" t="s">
        <v>1171</v>
      </c>
      <c r="E449" s="32">
        <v>1</v>
      </c>
    </row>
    <row r="450" spans="1:5" x14ac:dyDescent="0.25">
      <c r="A450" s="45"/>
      <c r="B450" s="46" t="s">
        <v>41</v>
      </c>
      <c r="C450" s="45"/>
      <c r="D450" s="45"/>
      <c r="E450" s="47">
        <v>8</v>
      </c>
    </row>
    <row r="451" spans="1:5" x14ac:dyDescent="0.25">
      <c r="A451" s="48"/>
      <c r="B451" s="48"/>
      <c r="C451" s="49" t="s">
        <v>1058</v>
      </c>
      <c r="D451" s="48"/>
      <c r="E451" s="41">
        <v>8</v>
      </c>
    </row>
    <row r="452" spans="1:5" ht="30" x14ac:dyDescent="0.25">
      <c r="A452" s="40"/>
      <c r="B452" s="40"/>
      <c r="C452" s="40"/>
      <c r="D452" s="31" t="s">
        <v>1059</v>
      </c>
      <c r="E452" s="32">
        <v>8</v>
      </c>
    </row>
    <row r="453" spans="1:5" ht="28.5" x14ac:dyDescent="0.25">
      <c r="A453" s="42" t="s">
        <v>515</v>
      </c>
      <c r="B453" s="43"/>
      <c r="C453" s="43"/>
      <c r="D453" s="43"/>
      <c r="E453" s="44">
        <v>11</v>
      </c>
    </row>
    <row r="454" spans="1:5" x14ac:dyDescent="0.25">
      <c r="A454" s="45"/>
      <c r="B454" s="46" t="s">
        <v>14</v>
      </c>
      <c r="C454" s="45"/>
      <c r="D454" s="45"/>
      <c r="E454" s="47">
        <v>8</v>
      </c>
    </row>
    <row r="455" spans="1:5" x14ac:dyDescent="0.25">
      <c r="A455" s="48"/>
      <c r="B455" s="48"/>
      <c r="C455" s="49" t="s">
        <v>517</v>
      </c>
      <c r="D455" s="48"/>
      <c r="E455" s="41">
        <v>1</v>
      </c>
    </row>
    <row r="456" spans="1:5" x14ac:dyDescent="0.25">
      <c r="A456" s="40"/>
      <c r="B456" s="40"/>
      <c r="C456" s="40"/>
      <c r="D456" s="31" t="s">
        <v>518</v>
      </c>
      <c r="E456" s="32">
        <v>1</v>
      </c>
    </row>
    <row r="457" spans="1:5" x14ac:dyDescent="0.25">
      <c r="A457" s="48"/>
      <c r="B457" s="48"/>
      <c r="C457" s="49" t="s">
        <v>119</v>
      </c>
      <c r="D457" s="48"/>
      <c r="E457" s="41">
        <v>4</v>
      </c>
    </row>
    <row r="458" spans="1:5" x14ac:dyDescent="0.25">
      <c r="A458" s="40"/>
      <c r="B458" s="40"/>
      <c r="C458" s="40"/>
      <c r="D458" s="31" t="s">
        <v>119</v>
      </c>
      <c r="E458" s="32">
        <v>4</v>
      </c>
    </row>
    <row r="459" spans="1:5" ht="28.5" x14ac:dyDescent="0.25">
      <c r="A459" s="48"/>
      <c r="B459" s="48"/>
      <c r="C459" s="49" t="s">
        <v>125</v>
      </c>
      <c r="D459" s="48"/>
      <c r="E459" s="41">
        <v>1</v>
      </c>
    </row>
    <row r="460" spans="1:5" x14ac:dyDescent="0.25">
      <c r="A460" s="40"/>
      <c r="B460" s="40"/>
      <c r="C460" s="40"/>
      <c r="D460" s="31" t="s">
        <v>125</v>
      </c>
      <c r="E460" s="32">
        <v>1</v>
      </c>
    </row>
    <row r="461" spans="1:5" x14ac:dyDescent="0.25">
      <c r="A461" s="48"/>
      <c r="B461" s="48"/>
      <c r="C461" s="49" t="s">
        <v>949</v>
      </c>
      <c r="D461" s="48"/>
      <c r="E461" s="41">
        <v>1</v>
      </c>
    </row>
    <row r="462" spans="1:5" x14ac:dyDescent="0.25">
      <c r="A462" s="40"/>
      <c r="B462" s="40"/>
      <c r="C462" s="40"/>
      <c r="D462" s="31" t="s">
        <v>949</v>
      </c>
      <c r="E462" s="32">
        <v>1</v>
      </c>
    </row>
    <row r="463" spans="1:5" ht="28.5" x14ac:dyDescent="0.25">
      <c r="A463" s="48"/>
      <c r="B463" s="48"/>
      <c r="C463" s="49" t="s">
        <v>863</v>
      </c>
      <c r="D463" s="48"/>
      <c r="E463" s="41">
        <v>1</v>
      </c>
    </row>
    <row r="464" spans="1:5" x14ac:dyDescent="0.25">
      <c r="A464" s="40"/>
      <c r="B464" s="40"/>
      <c r="C464" s="40"/>
      <c r="D464" s="31" t="s">
        <v>863</v>
      </c>
      <c r="E464" s="32">
        <v>1</v>
      </c>
    </row>
    <row r="465" spans="1:5" x14ac:dyDescent="0.25">
      <c r="A465" s="45"/>
      <c r="B465" s="46" t="s">
        <v>952</v>
      </c>
      <c r="C465" s="45"/>
      <c r="D465" s="45"/>
      <c r="E465" s="47">
        <v>1</v>
      </c>
    </row>
    <row r="466" spans="1:5" x14ac:dyDescent="0.25">
      <c r="A466" s="48"/>
      <c r="B466" s="48"/>
      <c r="C466" s="49" t="s">
        <v>953</v>
      </c>
      <c r="D466" s="48"/>
      <c r="E466" s="41">
        <v>1</v>
      </c>
    </row>
    <row r="467" spans="1:5" x14ac:dyDescent="0.25">
      <c r="A467" s="40"/>
      <c r="B467" s="40"/>
      <c r="C467" s="40"/>
      <c r="D467" s="31" t="s">
        <v>954</v>
      </c>
      <c r="E467" s="32">
        <v>1</v>
      </c>
    </row>
    <row r="468" spans="1:5" ht="28.5" x14ac:dyDescent="0.25">
      <c r="A468" s="45"/>
      <c r="B468" s="46" t="s">
        <v>60</v>
      </c>
      <c r="C468" s="45"/>
      <c r="D468" s="45"/>
      <c r="E468" s="47">
        <v>2</v>
      </c>
    </row>
    <row r="469" spans="1:5" x14ac:dyDescent="0.25">
      <c r="A469" s="48"/>
      <c r="B469" s="48"/>
      <c r="C469" s="49" t="s">
        <v>145</v>
      </c>
      <c r="D469" s="48"/>
      <c r="E469" s="41">
        <v>2</v>
      </c>
    </row>
    <row r="470" spans="1:5" x14ac:dyDescent="0.25">
      <c r="A470" s="40"/>
      <c r="B470" s="40"/>
      <c r="C470" s="40"/>
      <c r="D470" s="31" t="s">
        <v>145</v>
      </c>
      <c r="E470" s="32">
        <v>2</v>
      </c>
    </row>
    <row r="471" spans="1:5" ht="28.5" x14ac:dyDescent="0.25">
      <c r="A471" s="42" t="s">
        <v>511</v>
      </c>
      <c r="B471" s="43"/>
      <c r="C471" s="43"/>
      <c r="D471" s="43"/>
      <c r="E471" s="44">
        <v>2</v>
      </c>
    </row>
    <row r="472" spans="1:5" x14ac:dyDescent="0.25">
      <c r="A472" s="45"/>
      <c r="B472" s="46" t="s">
        <v>14</v>
      </c>
      <c r="C472" s="45"/>
      <c r="D472" s="45"/>
      <c r="E472" s="47">
        <v>2</v>
      </c>
    </row>
    <row r="473" spans="1:5" ht="28.5" x14ac:dyDescent="0.25">
      <c r="A473" s="48"/>
      <c r="B473" s="48"/>
      <c r="C473" s="49" t="s">
        <v>513</v>
      </c>
      <c r="D473" s="48"/>
      <c r="E473" s="41">
        <v>1</v>
      </c>
    </row>
    <row r="474" spans="1:5" x14ac:dyDescent="0.25">
      <c r="A474" s="40"/>
      <c r="B474" s="40"/>
      <c r="C474" s="40"/>
      <c r="D474" s="31" t="s">
        <v>513</v>
      </c>
      <c r="E474" s="32">
        <v>1</v>
      </c>
    </row>
    <row r="475" spans="1:5" x14ac:dyDescent="0.25">
      <c r="A475" s="48"/>
      <c r="B475" s="48"/>
      <c r="C475" s="49" t="s">
        <v>89</v>
      </c>
      <c r="D475" s="48"/>
      <c r="E475" s="41">
        <v>1</v>
      </c>
    </row>
    <row r="476" spans="1:5" ht="45" x14ac:dyDescent="0.25">
      <c r="A476" s="40"/>
      <c r="B476" s="40"/>
      <c r="C476" s="40"/>
      <c r="D476" s="31" t="s">
        <v>941</v>
      </c>
      <c r="E476" s="32">
        <v>1</v>
      </c>
    </row>
    <row r="477" spans="1:5" x14ac:dyDescent="0.25">
      <c r="A477" s="42" t="s">
        <v>852</v>
      </c>
      <c r="B477" s="43"/>
      <c r="C477" s="43"/>
      <c r="D477" s="43"/>
      <c r="E477" s="44">
        <v>4</v>
      </c>
    </row>
    <row r="478" spans="1:5" x14ac:dyDescent="0.25">
      <c r="A478" s="45"/>
      <c r="B478" s="46" t="s">
        <v>14</v>
      </c>
      <c r="C478" s="45"/>
      <c r="D478" s="45"/>
      <c r="E478" s="47">
        <v>3</v>
      </c>
    </row>
    <row r="479" spans="1:5" ht="28.5" x14ac:dyDescent="0.25">
      <c r="A479" s="48"/>
      <c r="B479" s="48"/>
      <c r="C479" s="49" t="s">
        <v>125</v>
      </c>
      <c r="D479" s="48"/>
      <c r="E479" s="41">
        <v>1</v>
      </c>
    </row>
    <row r="480" spans="1:5" x14ac:dyDescent="0.25">
      <c r="A480" s="40"/>
      <c r="B480" s="40"/>
      <c r="C480" s="40"/>
      <c r="D480" s="31" t="s">
        <v>125</v>
      </c>
      <c r="E480" s="32">
        <v>1</v>
      </c>
    </row>
    <row r="481" spans="1:5" x14ac:dyDescent="0.25">
      <c r="A481" s="48"/>
      <c r="B481" s="48"/>
      <c r="C481" s="49" t="s">
        <v>89</v>
      </c>
      <c r="D481" s="48"/>
      <c r="E481" s="41">
        <v>2</v>
      </c>
    </row>
    <row r="482" spans="1:5" x14ac:dyDescent="0.25">
      <c r="A482" s="40"/>
      <c r="B482" s="40"/>
      <c r="C482" s="40"/>
      <c r="D482" s="31" t="s">
        <v>135</v>
      </c>
      <c r="E482" s="32">
        <v>2</v>
      </c>
    </row>
    <row r="483" spans="1:5" ht="28.5" x14ac:dyDescent="0.25">
      <c r="A483" s="45"/>
      <c r="B483" s="46" t="s">
        <v>60</v>
      </c>
      <c r="C483" s="45"/>
      <c r="D483" s="45"/>
      <c r="E483" s="47">
        <v>1</v>
      </c>
    </row>
    <row r="484" spans="1:5" x14ac:dyDescent="0.25">
      <c r="A484" s="48"/>
      <c r="B484" s="48"/>
      <c r="C484" s="49" t="s">
        <v>1037</v>
      </c>
      <c r="D484" s="48"/>
      <c r="E484" s="41">
        <v>1</v>
      </c>
    </row>
    <row r="485" spans="1:5" x14ac:dyDescent="0.25">
      <c r="A485" s="40"/>
      <c r="B485" s="40"/>
      <c r="C485" s="40"/>
      <c r="D485" s="31" t="s">
        <v>1037</v>
      </c>
      <c r="E485" s="32">
        <v>1</v>
      </c>
    </row>
    <row r="486" spans="1:5" x14ac:dyDescent="0.25">
      <c r="A486" s="42" t="s">
        <v>53</v>
      </c>
      <c r="B486" s="43"/>
      <c r="C486" s="43"/>
      <c r="D486" s="43"/>
      <c r="E486" s="44">
        <v>5</v>
      </c>
    </row>
    <row r="487" spans="1:5" ht="28.5" x14ac:dyDescent="0.25">
      <c r="A487" s="45"/>
      <c r="B487" s="46" t="s">
        <v>60</v>
      </c>
      <c r="C487" s="45"/>
      <c r="D487" s="45"/>
      <c r="E487" s="47">
        <v>4</v>
      </c>
    </row>
    <row r="488" spans="1:5" x14ac:dyDescent="0.25">
      <c r="A488" s="48"/>
      <c r="B488" s="48"/>
      <c r="C488" s="49" t="s">
        <v>158</v>
      </c>
      <c r="D488" s="48"/>
      <c r="E488" s="41">
        <v>1</v>
      </c>
    </row>
    <row r="489" spans="1:5" x14ac:dyDescent="0.25">
      <c r="A489" s="40"/>
      <c r="B489" s="40"/>
      <c r="C489" s="40"/>
      <c r="D489" s="31" t="s">
        <v>158</v>
      </c>
      <c r="E489" s="32">
        <v>1</v>
      </c>
    </row>
    <row r="490" spans="1:5" x14ac:dyDescent="0.25">
      <c r="A490" s="48"/>
      <c r="B490" s="48"/>
      <c r="C490" s="49" t="s">
        <v>168</v>
      </c>
      <c r="D490" s="48"/>
      <c r="E490" s="41">
        <v>3</v>
      </c>
    </row>
    <row r="491" spans="1:5" ht="30" x14ac:dyDescent="0.25">
      <c r="A491" s="40"/>
      <c r="B491" s="40"/>
      <c r="C491" s="40"/>
      <c r="D491" s="31" t="s">
        <v>192</v>
      </c>
      <c r="E491" s="32">
        <v>1</v>
      </c>
    </row>
    <row r="492" spans="1:5" ht="30" x14ac:dyDescent="0.25">
      <c r="A492" s="40"/>
      <c r="B492" s="40"/>
      <c r="C492" s="40"/>
      <c r="D492" s="31" t="s">
        <v>209</v>
      </c>
      <c r="E492" s="32">
        <v>1</v>
      </c>
    </row>
    <row r="493" spans="1:5" x14ac:dyDescent="0.25">
      <c r="A493" s="40"/>
      <c r="B493" s="40"/>
      <c r="C493" s="40"/>
      <c r="D493" s="31" t="s">
        <v>218</v>
      </c>
      <c r="E493" s="32">
        <v>1</v>
      </c>
    </row>
    <row r="494" spans="1:5" x14ac:dyDescent="0.25">
      <c r="A494" s="45"/>
      <c r="B494" s="46" t="s">
        <v>55</v>
      </c>
      <c r="C494" s="45"/>
      <c r="D494" s="45"/>
      <c r="E494" s="47">
        <v>1</v>
      </c>
    </row>
    <row r="495" spans="1:5" x14ac:dyDescent="0.25">
      <c r="A495" s="48"/>
      <c r="B495" s="48"/>
      <c r="C495" s="49" t="s">
        <v>56</v>
      </c>
      <c r="D495" s="48"/>
      <c r="E495" s="41">
        <v>1</v>
      </c>
    </row>
    <row r="496" spans="1:5" x14ac:dyDescent="0.25">
      <c r="A496" s="40"/>
      <c r="B496" s="40"/>
      <c r="C496" s="40"/>
      <c r="D496" s="31" t="s">
        <v>56</v>
      </c>
      <c r="E496" s="32">
        <v>1</v>
      </c>
    </row>
    <row r="497" spans="1:5" x14ac:dyDescent="0.25">
      <c r="A497" s="42" t="s">
        <v>160</v>
      </c>
      <c r="B497" s="43"/>
      <c r="C497" s="43"/>
      <c r="D497" s="43"/>
      <c r="E497" s="44">
        <v>11</v>
      </c>
    </row>
    <row r="498" spans="1:5" ht="28.5" x14ac:dyDescent="0.25">
      <c r="A498" s="45"/>
      <c r="B498" s="46" t="s">
        <v>60</v>
      </c>
      <c r="C498" s="45"/>
      <c r="D498" s="45"/>
      <c r="E498" s="47">
        <v>11</v>
      </c>
    </row>
    <row r="499" spans="1:5" x14ac:dyDescent="0.25">
      <c r="A499" s="48"/>
      <c r="B499" s="48"/>
      <c r="C499" s="49" t="s">
        <v>158</v>
      </c>
      <c r="D499" s="48"/>
      <c r="E499" s="41">
        <v>1</v>
      </c>
    </row>
    <row r="500" spans="1:5" x14ac:dyDescent="0.25">
      <c r="A500" s="40"/>
      <c r="B500" s="40"/>
      <c r="C500" s="40"/>
      <c r="D500" s="31" t="s">
        <v>158</v>
      </c>
      <c r="E500" s="32">
        <v>1</v>
      </c>
    </row>
    <row r="501" spans="1:5" x14ac:dyDescent="0.25">
      <c r="A501" s="48"/>
      <c r="B501" s="48"/>
      <c r="C501" s="49" t="s">
        <v>168</v>
      </c>
      <c r="D501" s="48"/>
      <c r="E501" s="41">
        <v>10</v>
      </c>
    </row>
    <row r="502" spans="1:5" x14ac:dyDescent="0.25">
      <c r="A502" s="40"/>
      <c r="B502" s="40"/>
      <c r="C502" s="40"/>
      <c r="D502" s="31" t="s">
        <v>168</v>
      </c>
      <c r="E502" s="32">
        <v>1</v>
      </c>
    </row>
    <row r="503" spans="1:5" x14ac:dyDescent="0.25">
      <c r="A503" s="40"/>
      <c r="B503" s="40"/>
      <c r="C503" s="40"/>
      <c r="D503" s="31" t="s">
        <v>195</v>
      </c>
      <c r="E503" s="32">
        <v>3</v>
      </c>
    </row>
    <row r="504" spans="1:5" x14ac:dyDescent="0.25">
      <c r="A504" s="40"/>
      <c r="B504" s="40"/>
      <c r="C504" s="40"/>
      <c r="D504" s="31" t="s">
        <v>200</v>
      </c>
      <c r="E504" s="32">
        <v>1</v>
      </c>
    </row>
    <row r="505" spans="1:5" ht="30" x14ac:dyDescent="0.25">
      <c r="A505" s="40"/>
      <c r="B505" s="40"/>
      <c r="C505" s="40"/>
      <c r="D505" s="31" t="s">
        <v>1114</v>
      </c>
      <c r="E505" s="32">
        <v>1</v>
      </c>
    </row>
    <row r="506" spans="1:5" x14ac:dyDescent="0.25">
      <c r="A506" s="40"/>
      <c r="B506" s="40"/>
      <c r="C506" s="40"/>
      <c r="D506" s="31" t="s">
        <v>206</v>
      </c>
      <c r="E506" s="32">
        <v>2</v>
      </c>
    </row>
    <row r="507" spans="1:5" ht="30" x14ac:dyDescent="0.25">
      <c r="A507" s="40"/>
      <c r="B507" s="40"/>
      <c r="C507" s="40"/>
      <c r="D507" s="31" t="s">
        <v>212</v>
      </c>
      <c r="E507" s="32">
        <v>1</v>
      </c>
    </row>
    <row r="508" spans="1:5" x14ac:dyDescent="0.25">
      <c r="A508" s="40"/>
      <c r="B508" s="40"/>
      <c r="C508" s="40"/>
      <c r="D508" s="31" t="s">
        <v>218</v>
      </c>
      <c r="E508" s="32">
        <v>1</v>
      </c>
    </row>
    <row r="509" spans="1:5" x14ac:dyDescent="0.25">
      <c r="A509" s="42" t="s">
        <v>156</v>
      </c>
      <c r="B509" s="43"/>
      <c r="C509" s="43"/>
      <c r="D509" s="43"/>
      <c r="E509" s="44">
        <v>36</v>
      </c>
    </row>
    <row r="510" spans="1:5" ht="28.5" x14ac:dyDescent="0.25">
      <c r="A510" s="45"/>
      <c r="B510" s="46" t="s">
        <v>60</v>
      </c>
      <c r="C510" s="45"/>
      <c r="D510" s="45"/>
      <c r="E510" s="47">
        <v>36</v>
      </c>
    </row>
    <row r="511" spans="1:5" x14ac:dyDescent="0.25">
      <c r="A511" s="48"/>
      <c r="B511" s="48"/>
      <c r="C511" s="49" t="s">
        <v>1171</v>
      </c>
      <c r="D511" s="48"/>
      <c r="E511" s="41">
        <v>1</v>
      </c>
    </row>
    <row r="512" spans="1:5" x14ac:dyDescent="0.25">
      <c r="A512" s="40"/>
      <c r="B512" s="40"/>
      <c r="C512" s="40"/>
      <c r="D512" s="31" t="s">
        <v>1171</v>
      </c>
      <c r="E512" s="32">
        <v>1</v>
      </c>
    </row>
    <row r="513" spans="1:5" x14ac:dyDescent="0.25">
      <c r="A513" s="48"/>
      <c r="B513" s="48"/>
      <c r="C513" s="49" t="s">
        <v>158</v>
      </c>
      <c r="D513" s="48"/>
      <c r="E513" s="41">
        <v>2</v>
      </c>
    </row>
    <row r="514" spans="1:5" x14ac:dyDescent="0.25">
      <c r="A514" s="40"/>
      <c r="B514" s="40"/>
      <c r="C514" s="40"/>
      <c r="D514" s="31" t="s">
        <v>158</v>
      </c>
      <c r="E514" s="32">
        <v>2</v>
      </c>
    </row>
    <row r="515" spans="1:5" x14ac:dyDescent="0.25">
      <c r="A515" s="48"/>
      <c r="B515" s="48"/>
      <c r="C515" s="49" t="s">
        <v>168</v>
      </c>
      <c r="D515" s="48"/>
      <c r="E515" s="41">
        <v>33</v>
      </c>
    </row>
    <row r="516" spans="1:5" x14ac:dyDescent="0.25">
      <c r="A516" s="40"/>
      <c r="B516" s="40"/>
      <c r="C516" s="40"/>
      <c r="D516" s="31" t="s">
        <v>168</v>
      </c>
      <c r="E516" s="32">
        <v>2</v>
      </c>
    </row>
    <row r="517" spans="1:5" x14ac:dyDescent="0.25">
      <c r="A517" s="40"/>
      <c r="B517" s="40"/>
      <c r="C517" s="40"/>
      <c r="D517" s="31" t="s">
        <v>206</v>
      </c>
      <c r="E517" s="32">
        <v>2</v>
      </c>
    </row>
    <row r="518" spans="1:5" ht="30" x14ac:dyDescent="0.25">
      <c r="A518" s="40"/>
      <c r="B518" s="40"/>
      <c r="C518" s="40"/>
      <c r="D518" s="31" t="s">
        <v>215</v>
      </c>
      <c r="E518" s="32">
        <v>1</v>
      </c>
    </row>
    <row r="519" spans="1:5" x14ac:dyDescent="0.25">
      <c r="A519" s="40"/>
      <c r="B519" s="40"/>
      <c r="C519" s="40"/>
      <c r="D519" s="31" t="s">
        <v>223</v>
      </c>
      <c r="E519" s="32">
        <v>9</v>
      </c>
    </row>
    <row r="520" spans="1:5" x14ac:dyDescent="0.25">
      <c r="A520" s="40"/>
      <c r="B520" s="40"/>
      <c r="C520" s="40"/>
      <c r="D520" s="31" t="s">
        <v>1033</v>
      </c>
      <c r="E520" s="32">
        <v>5</v>
      </c>
    </row>
    <row r="521" spans="1:5" x14ac:dyDescent="0.25">
      <c r="A521" s="40"/>
      <c r="B521" s="40"/>
      <c r="C521" s="40"/>
      <c r="D521" s="31" t="s">
        <v>169</v>
      </c>
      <c r="E521" s="32">
        <v>11</v>
      </c>
    </row>
    <row r="522" spans="1:5" x14ac:dyDescent="0.25">
      <c r="A522" s="40"/>
      <c r="B522" s="40"/>
      <c r="C522" s="40"/>
      <c r="D522" s="31" t="s">
        <v>182</v>
      </c>
      <c r="E522" s="32">
        <v>3</v>
      </c>
    </row>
    <row r="523" spans="1:5" x14ac:dyDescent="0.25">
      <c r="A523" s="37" t="s">
        <v>1162</v>
      </c>
      <c r="B523" s="50"/>
      <c r="C523" s="50"/>
      <c r="D523" s="50"/>
      <c r="E523" s="38">
        <v>617</v>
      </c>
    </row>
  </sheetData>
  <mergeCells count="5">
    <mergeCell ref="A1:C1"/>
    <mergeCell ref="A10:I10"/>
    <mergeCell ref="A13:C13"/>
    <mergeCell ref="A32:O32"/>
    <mergeCell ref="A69:E69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Podrobnosti1</vt:lpstr>
      <vt:lpstr>Aktivna vozila</vt:lpstr>
      <vt:lpstr>Vrtilna</vt:lpstr>
      <vt:lpstr>Vrtilna z znamko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PORLE Mojca</cp:lastModifiedBy>
  <cp:revision>0</cp:revision>
  <dcterms:created xsi:type="dcterms:W3CDTF">2026-04-16T11:48:09Z</dcterms:created>
  <dcterms:modified xsi:type="dcterms:W3CDTF">2026-05-13T13:16:03Z</dcterms:modified>
  <dc:language>en-US</dc:language>
</cp:coreProperties>
</file>